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Iqbal\Kuliah\Skripsi\Data Ahp\"/>
    </mc:Choice>
  </mc:AlternateContent>
  <xr:revisionPtr revIDLastSave="0" documentId="13_ncr:1_{3214CB62-C6C3-4B09-8801-5D2222B5F5DC}" xr6:coauthVersionLast="47" xr6:coauthVersionMax="47" xr10:uidLastSave="{00000000-0000-0000-0000-000000000000}"/>
  <bookViews>
    <workbookView xWindow="-110" yWindow="-110" windowWidth="19420" windowHeight="10300" activeTab="1" xr2:uid="{81BE10D1-8A78-4B41-A38E-77B601BCF7DA}"/>
  </bookViews>
  <sheets>
    <sheet name="FMEA" sheetId="1" r:id="rId1"/>
    <sheet name="Kuesione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" i="1" l="1"/>
  <c r="U7" i="1" s="1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O7" i="1"/>
  <c r="O8" i="1"/>
  <c r="T8" i="1" s="1"/>
  <c r="O9" i="1"/>
  <c r="T9" i="1" s="1"/>
  <c r="O10" i="1"/>
  <c r="T10" i="1" s="1"/>
  <c r="O11" i="1"/>
  <c r="T11" i="1" s="1"/>
  <c r="O12" i="1"/>
  <c r="T12" i="1" s="1"/>
  <c r="O13" i="1"/>
  <c r="O14" i="1"/>
  <c r="O15" i="1"/>
  <c r="T15" i="1" s="1"/>
  <c r="O16" i="1"/>
  <c r="T16" i="1" s="1"/>
  <c r="O17" i="1"/>
  <c r="O18" i="1"/>
  <c r="T18" i="1" s="1"/>
  <c r="O19" i="1"/>
  <c r="T19" i="1" s="1"/>
  <c r="O20" i="1"/>
  <c r="T20" i="1" s="1"/>
  <c r="O21" i="1"/>
  <c r="T21" i="1" s="1"/>
  <c r="S6" i="1"/>
  <c r="O6" i="1"/>
  <c r="T13" i="1"/>
  <c r="T14" i="1"/>
  <c r="T17" i="1"/>
  <c r="K6" i="1"/>
  <c r="T6" i="1" s="1"/>
  <c r="U6" i="1" s="1"/>
  <c r="U17" i="1" l="1"/>
  <c r="U14" i="1"/>
  <c r="U13" i="1"/>
  <c r="U21" i="1"/>
  <c r="U20" i="1"/>
  <c r="U19" i="1"/>
  <c r="U18" i="1"/>
  <c r="U16" i="1"/>
  <c r="U15" i="1"/>
  <c r="U12" i="1"/>
  <c r="U11" i="1"/>
  <c r="U10" i="1"/>
  <c r="U9" i="1"/>
  <c r="U8" i="1"/>
</calcChain>
</file>

<file path=xl/sharedStrings.xml><?xml version="1.0" encoding="utf-8"?>
<sst xmlns="http://schemas.openxmlformats.org/spreadsheetml/2006/main" count="881" uniqueCount="98">
  <si>
    <t>FMEA</t>
  </si>
  <si>
    <t>No.</t>
  </si>
  <si>
    <t>Trouble</t>
  </si>
  <si>
    <t xml:space="preserve">Alternatif </t>
  </si>
  <si>
    <t xml:space="preserve">Melakukan Pengecekan conveyor serta melakukan vibrasi </t>
  </si>
  <si>
    <t>Pengecekan saklar dan pergantian saklar pada jam berhenti giling</t>
  </si>
  <si>
    <r>
      <t>Kabel/sekun berjamur</t>
    </r>
    <r>
      <rPr>
        <sz val="12"/>
        <color rgb="FF000000"/>
        <rFont val="Times New Roman"/>
        <family val="1"/>
      </rPr>
      <t> </t>
    </r>
  </si>
  <si>
    <t>Stasiun</t>
  </si>
  <si>
    <t>Gilingan</t>
  </si>
  <si>
    <t>Boiler</t>
  </si>
  <si>
    <t>Kebocoran Pipa Boiler</t>
  </si>
  <si>
    <t>Listrik dan Instrumen</t>
  </si>
  <si>
    <t xml:space="preserve">Listrik kontaktor/saklar otomatis </t>
  </si>
  <si>
    <t>Severity</t>
  </si>
  <si>
    <t>Occurance</t>
  </si>
  <si>
    <t>Detection</t>
  </si>
  <si>
    <t>RPN</t>
  </si>
  <si>
    <t>Ranking</t>
  </si>
  <si>
    <t>Penyebab</t>
  </si>
  <si>
    <t>Efek</t>
  </si>
  <si>
    <t>Korosi, material pipa sudah tua</t>
  </si>
  <si>
    <r>
      <rPr>
        <i/>
        <sz val="12"/>
        <color theme="1"/>
        <rFont val="Times New Roman"/>
        <family val="1"/>
      </rPr>
      <t>Downtime</t>
    </r>
    <r>
      <rPr>
        <sz val="12"/>
        <color theme="1"/>
        <rFont val="Times New Roman"/>
        <family val="1"/>
      </rPr>
      <t xml:space="preserve"> produksi serta biaya perbaikan tinggi</t>
    </r>
  </si>
  <si>
    <t>Kerusakan permanen pada Komponen Pemanas</t>
  </si>
  <si>
    <t>Penumpukan kerak pada permukaan pemanas</t>
  </si>
  <si>
    <r>
      <t xml:space="preserve">Membersihkan kerak secara berkala dengan </t>
    </r>
    <r>
      <rPr>
        <i/>
        <sz val="12"/>
        <color theme="1"/>
        <rFont val="Times New Roman"/>
        <family val="1"/>
      </rPr>
      <t>chemical cleaning</t>
    </r>
  </si>
  <si>
    <r>
      <rPr>
        <i/>
        <sz val="12"/>
        <color theme="1"/>
        <rFont val="Times New Roman"/>
        <family val="1"/>
      </rPr>
      <t>Overheating</t>
    </r>
    <r>
      <rPr>
        <sz val="12"/>
        <color theme="1"/>
        <rFont val="Times New Roman"/>
        <family val="1"/>
      </rPr>
      <t xml:space="preserve"> pada Permukaan Pemanas</t>
    </r>
  </si>
  <si>
    <r>
      <rPr>
        <i/>
        <sz val="12"/>
        <color theme="1"/>
        <rFont val="Times New Roman"/>
        <family val="1"/>
      </rPr>
      <t>bagasse</t>
    </r>
    <r>
      <rPr>
        <sz val="12"/>
        <color theme="1"/>
        <rFont val="Times New Roman"/>
        <family val="1"/>
      </rPr>
      <t xml:space="preserve"> tersangkut pada saat </t>
    </r>
    <r>
      <rPr>
        <i/>
        <sz val="12"/>
        <color theme="1"/>
        <rFont val="Times New Roman"/>
        <family val="1"/>
      </rPr>
      <t>loading</t>
    </r>
  </si>
  <si>
    <r>
      <rPr>
        <sz val="12"/>
        <color theme="1"/>
        <rFont val="Times New Roman"/>
        <family val="1"/>
      </rPr>
      <t>Pemindahan</t>
    </r>
    <r>
      <rPr>
        <i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manual </t>
    </r>
    <r>
      <rPr>
        <i/>
        <sz val="12"/>
        <color theme="1"/>
        <rFont val="Times New Roman"/>
        <family val="1"/>
      </rPr>
      <t>bagasse</t>
    </r>
  </si>
  <si>
    <t>Kerusakan Sistem Kontrol Otomatis</t>
  </si>
  <si>
    <t>Kurangnya Kalibrasi Sistem Kontrol</t>
  </si>
  <si>
    <t>Melakukan Kalibrasi Sistem Kontrol secara berkala</t>
  </si>
  <si>
    <t>Ketidak sesuaian pengaturan tekanan, suhu dan level air</t>
  </si>
  <si>
    <r>
      <rPr>
        <sz val="12"/>
        <color theme="1"/>
        <rFont val="Times New Roman"/>
        <family val="1"/>
      </rPr>
      <t>Kerusakan</t>
    </r>
    <r>
      <rPr>
        <i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sistem Pembakaran (</t>
    </r>
    <r>
      <rPr>
        <i/>
        <sz val="12"/>
        <color theme="1"/>
        <rFont val="Times New Roman"/>
        <family val="1"/>
      </rPr>
      <t>Burner</t>
    </r>
    <r>
      <rPr>
        <sz val="12"/>
        <color theme="1"/>
        <rFont val="Times New Roman"/>
        <family val="1"/>
      </rPr>
      <t>)</t>
    </r>
  </si>
  <si>
    <t>penumpukan residu pada ruang bakar</t>
  </si>
  <si>
    <t>Membersihkan ruang bakar secara berkala</t>
  </si>
  <si>
    <t>Proses pembakaran kurang sempurna dan emisi gas buag meningkat</t>
  </si>
  <si>
    <r>
      <t xml:space="preserve">Beban berlebihan dan komponen </t>
    </r>
    <r>
      <rPr>
        <i/>
        <sz val="12"/>
        <color theme="1"/>
        <rFont val="Times New Roman"/>
        <family val="1"/>
      </rPr>
      <t>gear box</t>
    </r>
    <r>
      <rPr>
        <sz val="12"/>
        <color theme="1"/>
        <rFont val="Times New Roman"/>
        <family val="1"/>
      </rPr>
      <t xml:space="preserve"> yang aus</t>
    </r>
  </si>
  <si>
    <r>
      <t xml:space="preserve"> Kerusakan pada </t>
    </r>
    <r>
      <rPr>
        <i/>
        <sz val="12"/>
        <color theme="1"/>
        <rFont val="Times New Roman"/>
        <family val="1"/>
      </rPr>
      <t>Gear Box</t>
    </r>
    <r>
      <rPr>
        <sz val="12"/>
        <color theme="1"/>
        <rFont val="Times New Roman"/>
        <family val="1"/>
      </rPr>
      <t xml:space="preserve"> penggiling tebu</t>
    </r>
  </si>
  <si>
    <t>Proses penggilingan berhenti</t>
  </si>
  <si>
    <r>
      <t xml:space="preserve">Slip pada Rantai </t>
    </r>
    <r>
      <rPr>
        <i/>
        <sz val="12"/>
        <color theme="1"/>
        <rFont val="Times New Roman"/>
        <family val="1"/>
      </rPr>
      <t>Conveyor</t>
    </r>
    <r>
      <rPr>
        <sz val="12"/>
        <color theme="1"/>
        <rFont val="Times New Roman"/>
        <family val="1"/>
      </rPr>
      <t xml:space="preserve"> </t>
    </r>
  </si>
  <si>
    <t>Tegangan rantai yang tidak sesuai</t>
  </si>
  <si>
    <t>Aus terhadap roll gilingan</t>
  </si>
  <si>
    <t>Penggilingan tebu tidak maksimal</t>
  </si>
  <si>
    <t>Melakukan pelapisan ulang terhadap permukaan roll</t>
  </si>
  <si>
    <r>
      <t xml:space="preserve">overheating </t>
    </r>
    <r>
      <rPr>
        <sz val="12"/>
        <color theme="1"/>
        <rFont val="Times New Roman"/>
        <family val="1"/>
      </rPr>
      <t>pada</t>
    </r>
    <r>
      <rPr>
        <i/>
        <sz val="12"/>
        <color theme="1"/>
        <rFont val="Times New Roman"/>
        <family val="1"/>
      </rPr>
      <t xml:space="preserve"> bearing </t>
    </r>
    <r>
      <rPr>
        <sz val="12"/>
        <color theme="1"/>
        <rFont val="Times New Roman"/>
        <family val="1"/>
      </rPr>
      <t>gilingan</t>
    </r>
  </si>
  <si>
    <r>
      <rPr>
        <sz val="12"/>
        <color theme="1"/>
        <rFont val="Times New Roman"/>
        <family val="1"/>
      </rPr>
      <t xml:space="preserve">Kotoran masuk ke dalam </t>
    </r>
    <r>
      <rPr>
        <i/>
        <sz val="12"/>
        <color theme="1"/>
        <rFont val="Times New Roman"/>
        <family val="1"/>
      </rPr>
      <t>bearing</t>
    </r>
    <r>
      <rPr>
        <sz val="12"/>
        <color theme="1"/>
        <rFont val="Times New Roman"/>
        <family val="1"/>
      </rPr>
      <t xml:space="preserve"> dan pelumasan yang kurang</t>
    </r>
  </si>
  <si>
    <r>
      <t xml:space="preserve">Kerusakan permanen pada </t>
    </r>
    <r>
      <rPr>
        <i/>
        <sz val="12"/>
        <color theme="1"/>
        <rFont val="Times New Roman"/>
        <family val="1"/>
      </rPr>
      <t>bearing</t>
    </r>
    <r>
      <rPr>
        <sz val="12"/>
        <color theme="1"/>
        <rFont val="Times New Roman"/>
        <family val="1"/>
      </rPr>
      <t xml:space="preserve"> serta Penurunan kapasitas produksi</t>
    </r>
  </si>
  <si>
    <r>
      <t xml:space="preserve">Membersihkan dan melumasi </t>
    </r>
    <r>
      <rPr>
        <i/>
        <sz val="12"/>
        <color theme="1"/>
        <rFont val="Times New Roman"/>
        <family val="1"/>
      </rPr>
      <t xml:space="preserve">bearing </t>
    </r>
    <r>
      <rPr>
        <sz val="12"/>
        <color theme="1"/>
        <rFont val="Times New Roman"/>
        <family val="1"/>
      </rPr>
      <t>secara berkala</t>
    </r>
  </si>
  <si>
    <t>Kebocoran nira pada saluran gilingan</t>
  </si>
  <si>
    <t>Sambungan pipa yang longgar dan korosi pada saluran pipa</t>
  </si>
  <si>
    <t>Kehilangan nira hasil ekstasi dan penurunan efisiensi proses</t>
  </si>
  <si>
    <t>Mempebaiki atau mengganti pipa yang bocor serta melakukan inspeksi saluran secara berkala</t>
  </si>
  <si>
    <r>
      <t xml:space="preserve">Kerusakan pada </t>
    </r>
    <r>
      <rPr>
        <i/>
        <sz val="12"/>
        <color theme="1"/>
        <rFont val="Times New Roman"/>
        <family val="1"/>
      </rPr>
      <t>Hydraulic System</t>
    </r>
  </si>
  <si>
    <t>Kebocoran pada silinder atau selang hidrolik</t>
  </si>
  <si>
    <t>Ketidak mampuan gilingan guna menekan tebu secara optimal</t>
  </si>
  <si>
    <t>Menjaga tekanan hidrolik sesuai spesifikasi</t>
  </si>
  <si>
    <t>Responden</t>
  </si>
  <si>
    <t>Penurunan performa mesin</t>
  </si>
  <si>
    <r>
      <t xml:space="preserve">Kerusakan Pompa </t>
    </r>
    <r>
      <rPr>
        <i/>
        <sz val="12"/>
        <color theme="1"/>
        <rFont val="Times New Roman"/>
        <family val="1"/>
      </rPr>
      <t>feedwater</t>
    </r>
  </si>
  <si>
    <t>Gangguan pada pasokan air ke boiler</t>
  </si>
  <si>
    <t>Sumbatan pada jalur kontrol</t>
  </si>
  <si>
    <t xml:space="preserve">Ketidakstabilan tekanan atau suhu </t>
  </si>
  <si>
    <t>Membersihkan actuator, valve serta jalur kontrol dari kotoran</t>
  </si>
  <si>
    <t>Aus terhadap kontak akibat penggunaan jangka panjang</t>
  </si>
  <si>
    <t>Gangguan pada sistem pengoperasian otomatis</t>
  </si>
  <si>
    <t>Kelembapan lingkungan yang disebabkan uap atau cairan</t>
  </si>
  <si>
    <t>Penurunan efisiensi konduktivitas listrik</t>
  </si>
  <si>
    <t>Mengganti kabel atau sekum dengan insulasi tahan air dan kelembapan tinggi</t>
  </si>
  <si>
    <r>
      <t>Conveyor  bagasse</t>
    </r>
    <r>
      <rPr>
        <sz val="12"/>
        <color theme="1"/>
        <rFont val="Times New Roman"/>
        <family val="1"/>
      </rPr>
      <t xml:space="preserve"> sobek</t>
    </r>
  </si>
  <si>
    <r>
      <rPr>
        <i/>
        <sz val="12"/>
        <color theme="1"/>
        <rFont val="Times New Roman"/>
        <family val="1"/>
      </rPr>
      <t>Controler valve rooter</t>
    </r>
    <r>
      <rPr>
        <sz val="12"/>
        <color theme="1"/>
        <rFont val="Times New Roman"/>
        <family val="1"/>
      </rPr>
      <t xml:space="preserve"> penggerak sudu sudu mati </t>
    </r>
  </si>
  <si>
    <t xml:space="preserve"> </t>
  </si>
  <si>
    <t>Rating</t>
  </si>
  <si>
    <t>Alternatif</t>
  </si>
  <si>
    <r>
      <t>Agus (</t>
    </r>
    <r>
      <rPr>
        <i/>
        <sz val="12"/>
        <color theme="1"/>
        <rFont val="Times New Roman"/>
        <family val="1"/>
      </rPr>
      <t>Kepala bagian stasiun gilingan)</t>
    </r>
  </si>
  <si>
    <t>Biaya perbaikan</t>
  </si>
  <si>
    <t>Kriteria</t>
  </si>
  <si>
    <t>Pengaruh perbaikan</t>
  </si>
  <si>
    <t>Waktu perbaikan</t>
  </si>
  <si>
    <t>Tingkat kesulitan</t>
  </si>
  <si>
    <t>Alternatif Perbaikan</t>
  </si>
  <si>
    <t>Rank</t>
  </si>
  <si>
    <t>Rpn</t>
  </si>
  <si>
    <t>Kriteria: Biaya Perbaikan</t>
  </si>
  <si>
    <t>Kriteria: Tingkat Kesulitan</t>
  </si>
  <si>
    <t>Kriteria: Waktu Perbaikan</t>
  </si>
  <si>
    <t>Kriteria: Pengaruh Perbaikan</t>
  </si>
  <si>
    <r>
      <t>Zidan (</t>
    </r>
    <r>
      <rPr>
        <i/>
        <sz val="12"/>
        <color theme="1"/>
        <rFont val="Times New Roman"/>
        <family val="1"/>
      </rPr>
      <t>Kepala bagian stasiun boiler</t>
    </r>
    <r>
      <rPr>
        <sz val="12"/>
        <color theme="1"/>
        <rFont val="Times New Roman"/>
        <family val="1"/>
      </rPr>
      <t>)</t>
    </r>
  </si>
  <si>
    <r>
      <t>Pendik (</t>
    </r>
    <r>
      <rPr>
        <i/>
        <sz val="12"/>
        <color theme="1"/>
        <rFont val="Times New Roman"/>
        <family val="1"/>
      </rPr>
      <t>Kepala bagian stasiun kelistrikan</t>
    </r>
    <r>
      <rPr>
        <sz val="12"/>
        <color theme="1"/>
        <rFont val="Times New Roman"/>
        <family val="1"/>
      </rPr>
      <t>)</t>
    </r>
  </si>
  <si>
    <t>Penggantian pipa dengan material tahan korosi</t>
  </si>
  <si>
    <t>Mengganti komponen pompa yang aus</t>
  </si>
  <si>
    <r>
      <t xml:space="preserve">Penambahan </t>
    </r>
    <r>
      <rPr>
        <i/>
        <sz val="12"/>
        <color theme="1"/>
        <rFont val="Times New Roman"/>
        <family val="1"/>
      </rPr>
      <t>grease</t>
    </r>
    <r>
      <rPr>
        <sz val="12"/>
        <color theme="1"/>
        <rFont val="Times New Roman"/>
        <family val="1"/>
      </rPr>
      <t xml:space="preserve"> (pelumas) secara rutin</t>
    </r>
  </si>
  <si>
    <t>Mengganti bearing atau komponen yang aus</t>
  </si>
  <si>
    <t>Menyesuaikan tegangan sabuk atau rantai secara rutin</t>
  </si>
  <si>
    <r>
      <t xml:space="preserve">Mengganti </t>
    </r>
    <r>
      <rPr>
        <i/>
        <sz val="12"/>
        <color theme="1"/>
        <rFont val="Times New Roman"/>
        <family val="1"/>
      </rPr>
      <t>bearing</t>
    </r>
    <r>
      <rPr>
        <sz val="12"/>
        <color theme="1"/>
        <rFont val="Times New Roman"/>
        <family val="1"/>
      </rPr>
      <t xml:space="preserve"> atau komponen yang aus</t>
    </r>
  </si>
  <si>
    <t>Gesekan antara roll dan tebu</t>
  </si>
  <si>
    <r>
      <t xml:space="preserve">Aus pada </t>
    </r>
    <r>
      <rPr>
        <i/>
        <sz val="12"/>
        <color theme="1"/>
        <rFont val="Times New Roman"/>
        <family val="1"/>
      </rPr>
      <t>bearing</t>
    </r>
    <r>
      <rPr>
        <sz val="12"/>
        <color theme="1"/>
        <rFont val="Times New Roman"/>
        <family val="1"/>
      </rPr>
      <t xml:space="preserve"> atau komponen lainnya</t>
    </r>
  </si>
  <si>
    <r>
      <t xml:space="preserve">Aus pada komponen seperti </t>
    </r>
    <r>
      <rPr>
        <i/>
        <sz val="12"/>
        <color theme="1"/>
        <rFont val="Times New Roman"/>
        <family val="1"/>
      </rPr>
      <t>impeller</t>
    </r>
  </si>
  <si>
    <t>Kerusakan pada struktur mesin gilingan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</si>
</sst>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4" fillId="0" borderId="0" xfId="1"/>
    <xf numFmtId="0" fontId="2" fillId="0" borderId="0" xfId="1" applyFont="1"/>
    <xf numFmtId="0" fontId="2" fillId="0" borderId="0" xfId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/>
    <xf numFmtId="0" fontId="4" fillId="0" borderId="1" xfId="1" applyBorder="1"/>
    <xf numFmtId="0" fontId="4" fillId="2" borderId="1" xfId="1" applyFill="1" applyBorder="1"/>
    <xf numFmtId="0" fontId="2" fillId="0" borderId="1" xfId="1" applyFont="1" applyBorder="1"/>
    <xf numFmtId="2" fontId="2" fillId="0" borderId="0" xfId="1" applyNumberFormat="1" applyFont="1" applyAlignment="1">
      <alignment horizontal="center"/>
    </xf>
    <xf numFmtId="2" fontId="2" fillId="0" borderId="0" xfId="4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2" fontId="2" fillId="0" borderId="4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4" fillId="0" borderId="1" xfId="1" applyFill="1" applyBorder="1"/>
  </cellXfs>
  <cellStyles count="5">
    <cellStyle name="Koma [0] 2" xfId="3" xr:uid="{E6190E6D-F932-4611-A11D-3D8ACA4D783C}"/>
    <cellStyle name="Koma [0] 3" xfId="4" xr:uid="{74EF66C4-3422-4D90-8221-CB54E4180462}"/>
    <cellStyle name="Normal" xfId="0" builtinId="0"/>
    <cellStyle name="Normal 2" xfId="1" xr:uid="{AFFD99AF-0CB2-4F63-B61B-8881F558526A}"/>
    <cellStyle name="Persen 2" xfId="2" xr:uid="{03B75398-BC3F-4EBE-BF80-65ADDFBD1F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2C59D-AA0E-441F-8FCE-29B35E3BDDF5}">
  <dimension ref="B1:AA23"/>
  <sheetViews>
    <sheetView zoomScale="50" zoomScaleNormal="50" workbookViewId="0">
      <selection activeCell="X10" sqref="X10"/>
    </sheetView>
  </sheetViews>
  <sheetFormatPr defaultColWidth="8.81640625" defaultRowHeight="15.5" x14ac:dyDescent="0.35"/>
  <cols>
    <col min="1" max="2" width="8.81640625" style="1"/>
    <col min="3" max="3" width="12.81640625" style="1" customWidth="1"/>
    <col min="4" max="4" width="40.90625" style="1" customWidth="1"/>
    <col min="5" max="5" width="45.453125" style="1" customWidth="1"/>
    <col min="6" max="6" width="51.6328125" style="1" customWidth="1"/>
    <col min="7" max="7" width="49.6328125" style="1" customWidth="1"/>
    <col min="8" max="8" width="10.6328125" style="1" customWidth="1"/>
    <col min="9" max="13" width="10.54296875" style="1" customWidth="1"/>
    <col min="14" max="14" width="11.54296875" style="1" customWidth="1"/>
    <col min="15" max="19" width="12.1796875" style="1" customWidth="1"/>
    <col min="20" max="20" width="11.6328125" style="1" customWidth="1"/>
    <col min="21" max="22" width="10.1796875" style="1" customWidth="1"/>
    <col min="23" max="23" width="8.81640625" style="1"/>
    <col min="24" max="24" width="39" style="1" customWidth="1"/>
    <col min="25" max="25" width="42.54296875" style="1" customWidth="1"/>
    <col min="26" max="26" width="17.1796875" style="1" customWidth="1"/>
    <col min="27" max="27" width="16.81640625" style="1" customWidth="1"/>
    <col min="28" max="28" width="8.81640625" style="1" customWidth="1"/>
    <col min="29" max="16384" width="8.81640625" style="1"/>
  </cols>
  <sheetData>
    <row r="1" spans="2:27" x14ac:dyDescent="0.35">
      <c r="E1" s="1" t="s">
        <v>0</v>
      </c>
      <c r="N1" s="2"/>
    </row>
    <row r="4" spans="2:27" x14ac:dyDescent="0.35">
      <c r="B4" s="37" t="s">
        <v>1</v>
      </c>
      <c r="C4" s="37" t="s">
        <v>7</v>
      </c>
      <c r="D4" s="37" t="s">
        <v>18</v>
      </c>
      <c r="E4" s="37" t="s">
        <v>2</v>
      </c>
      <c r="F4" s="37" t="s">
        <v>19</v>
      </c>
      <c r="G4" s="37" t="s">
        <v>3</v>
      </c>
      <c r="H4" s="48" t="s">
        <v>56</v>
      </c>
      <c r="I4" s="48"/>
      <c r="J4" s="48"/>
      <c r="K4" s="45" t="s">
        <v>13</v>
      </c>
      <c r="L4" s="42" t="s">
        <v>56</v>
      </c>
      <c r="M4" s="43"/>
      <c r="N4" s="44"/>
      <c r="O4" s="45" t="s">
        <v>14</v>
      </c>
      <c r="P4" s="42" t="s">
        <v>56</v>
      </c>
      <c r="Q4" s="43"/>
      <c r="R4" s="44"/>
      <c r="S4" s="45" t="s">
        <v>15</v>
      </c>
      <c r="T4" s="37" t="s">
        <v>16</v>
      </c>
      <c r="U4" s="37" t="s">
        <v>17</v>
      </c>
      <c r="V4" s="34"/>
      <c r="W4" s="3" t="s">
        <v>1</v>
      </c>
      <c r="X4" s="3" t="s">
        <v>2</v>
      </c>
      <c r="Y4" s="3" t="s">
        <v>79</v>
      </c>
      <c r="Z4" s="3" t="s">
        <v>81</v>
      </c>
      <c r="AA4" s="3" t="s">
        <v>80</v>
      </c>
    </row>
    <row r="5" spans="2:27" ht="31" x14ac:dyDescent="0.35">
      <c r="B5" s="38"/>
      <c r="C5" s="38"/>
      <c r="D5" s="38"/>
      <c r="E5" s="38"/>
      <c r="F5" s="38"/>
      <c r="G5" s="38"/>
      <c r="H5" s="4">
        <v>1</v>
      </c>
      <c r="I5" s="4">
        <v>2</v>
      </c>
      <c r="J5" s="4">
        <v>3</v>
      </c>
      <c r="K5" s="46"/>
      <c r="L5" s="4">
        <v>1</v>
      </c>
      <c r="M5" s="4">
        <v>2</v>
      </c>
      <c r="N5" s="3">
        <v>3</v>
      </c>
      <c r="O5" s="46"/>
      <c r="P5" s="3">
        <v>1</v>
      </c>
      <c r="Q5" s="3">
        <v>2</v>
      </c>
      <c r="R5" s="3">
        <v>3</v>
      </c>
      <c r="S5" s="46"/>
      <c r="T5" s="38"/>
      <c r="U5" s="38"/>
      <c r="V5" s="34"/>
      <c r="W5" s="3">
        <v>1</v>
      </c>
      <c r="X5" s="6" t="s">
        <v>37</v>
      </c>
      <c r="Y5" s="6" t="s">
        <v>90</v>
      </c>
      <c r="Z5" s="3">
        <v>270</v>
      </c>
      <c r="AA5" s="3">
        <v>1</v>
      </c>
    </row>
    <row r="6" spans="2:27" ht="41" customHeight="1" x14ac:dyDescent="0.35">
      <c r="B6" s="3">
        <v>1</v>
      </c>
      <c r="C6" s="37" t="s">
        <v>8</v>
      </c>
      <c r="D6" s="9" t="s">
        <v>36</v>
      </c>
      <c r="E6" s="20" t="s">
        <v>37</v>
      </c>
      <c r="F6" s="9" t="s">
        <v>38</v>
      </c>
      <c r="G6" s="9" t="s">
        <v>90</v>
      </c>
      <c r="H6" s="6">
        <v>10</v>
      </c>
      <c r="I6" s="6">
        <v>9</v>
      </c>
      <c r="J6" s="6">
        <v>9</v>
      </c>
      <c r="K6" s="18">
        <f>AVERAGE(H6:J6)</f>
        <v>9.3333333333333339</v>
      </c>
      <c r="L6" s="6">
        <v>7</v>
      </c>
      <c r="M6" s="6">
        <v>7</v>
      </c>
      <c r="N6" s="3">
        <v>6</v>
      </c>
      <c r="O6" s="18">
        <f>AVERAGE(L6:N6)</f>
        <v>6.666666666666667</v>
      </c>
      <c r="P6" s="3">
        <v>4</v>
      </c>
      <c r="Q6" s="3">
        <v>5</v>
      </c>
      <c r="R6" s="3">
        <v>4</v>
      </c>
      <c r="S6" s="19">
        <f>AVERAGE(P6:R6)</f>
        <v>4.333333333333333</v>
      </c>
      <c r="T6" s="16">
        <f>K6*O6*S6</f>
        <v>269.62962962962962</v>
      </c>
      <c r="U6" s="3">
        <f>RANK(T6,$T$6:$T$21,0)</f>
        <v>1</v>
      </c>
      <c r="V6" s="34"/>
      <c r="W6" s="3">
        <v>2</v>
      </c>
      <c r="X6" s="6" t="s">
        <v>10</v>
      </c>
      <c r="Y6" s="6" t="s">
        <v>88</v>
      </c>
      <c r="Z6" s="3">
        <v>256</v>
      </c>
      <c r="AA6" s="3">
        <v>2</v>
      </c>
    </row>
    <row r="7" spans="2:27" ht="31.5" customHeight="1" x14ac:dyDescent="0.35">
      <c r="B7" s="3">
        <v>2</v>
      </c>
      <c r="C7" s="47"/>
      <c r="D7" s="11" t="s">
        <v>94</v>
      </c>
      <c r="E7" s="20" t="s">
        <v>41</v>
      </c>
      <c r="F7" s="9" t="s">
        <v>42</v>
      </c>
      <c r="G7" s="9" t="s">
        <v>43</v>
      </c>
      <c r="H7" s="6">
        <v>9</v>
      </c>
      <c r="I7" s="6">
        <v>8</v>
      </c>
      <c r="J7" s="6">
        <v>8</v>
      </c>
      <c r="K7" s="18">
        <f t="shared" ref="K7:K21" si="0">AVERAGE(H7:J7)</f>
        <v>8.3333333333333339</v>
      </c>
      <c r="L7" s="6">
        <v>6</v>
      </c>
      <c r="M7" s="6">
        <v>5</v>
      </c>
      <c r="N7" s="3">
        <v>6</v>
      </c>
      <c r="O7" s="18">
        <f t="shared" ref="O7:O21" si="1">AVERAGE(L7:N7)</f>
        <v>5.666666666666667</v>
      </c>
      <c r="P7" s="3">
        <v>5</v>
      </c>
      <c r="Q7" s="3">
        <v>4</v>
      </c>
      <c r="R7" s="3">
        <v>5</v>
      </c>
      <c r="S7" s="19">
        <f t="shared" ref="S7:S21" si="2">AVERAGE(P7:R7)</f>
        <v>4.666666666666667</v>
      </c>
      <c r="T7" s="16">
        <f t="shared" ref="T7" si="3">K7*O7*S7</f>
        <v>220.37037037037041</v>
      </c>
      <c r="U7" s="3">
        <f t="shared" ref="U7" si="4">RANK(T7,$T$6:$T$21,0)</f>
        <v>4</v>
      </c>
      <c r="V7" s="34"/>
      <c r="W7" s="3">
        <v>3</v>
      </c>
      <c r="X7" s="3" t="s">
        <v>39</v>
      </c>
      <c r="Y7" s="6" t="s">
        <v>92</v>
      </c>
      <c r="Z7" s="13">
        <v>245.55555555555554</v>
      </c>
      <c r="AA7" s="3">
        <v>3</v>
      </c>
    </row>
    <row r="8" spans="2:27" ht="41" customHeight="1" x14ac:dyDescent="0.35">
      <c r="B8" s="3">
        <v>3</v>
      </c>
      <c r="C8" s="47"/>
      <c r="D8" s="12" t="s">
        <v>45</v>
      </c>
      <c r="E8" s="14" t="s">
        <v>44</v>
      </c>
      <c r="F8" s="9" t="s">
        <v>46</v>
      </c>
      <c r="G8" s="9" t="s">
        <v>47</v>
      </c>
      <c r="H8" s="6">
        <v>5</v>
      </c>
      <c r="I8" s="6">
        <v>5</v>
      </c>
      <c r="J8" s="6">
        <v>6</v>
      </c>
      <c r="K8" s="18">
        <f t="shared" si="0"/>
        <v>5.333333333333333</v>
      </c>
      <c r="L8" s="6">
        <v>5</v>
      </c>
      <c r="M8" s="6">
        <v>5</v>
      </c>
      <c r="N8" s="3">
        <v>4</v>
      </c>
      <c r="O8" s="18">
        <f t="shared" si="1"/>
        <v>4.666666666666667</v>
      </c>
      <c r="P8" s="3">
        <v>6</v>
      </c>
      <c r="Q8" s="3">
        <v>6</v>
      </c>
      <c r="R8" s="3">
        <v>5</v>
      </c>
      <c r="S8" s="19">
        <f t="shared" si="2"/>
        <v>5.666666666666667</v>
      </c>
      <c r="T8" s="16">
        <f t="shared" ref="T8:T21" si="5">K8*O8*S8</f>
        <v>141.03703703703704</v>
      </c>
      <c r="U8" s="3">
        <f t="shared" ref="U8:U21" si="6">RANK(T8,$T$6:$T$21,0)</f>
        <v>12</v>
      </c>
      <c r="V8" s="34"/>
      <c r="W8" s="3">
        <v>4</v>
      </c>
      <c r="X8" s="6" t="s">
        <v>41</v>
      </c>
      <c r="Y8" s="6" t="s">
        <v>43</v>
      </c>
      <c r="Z8" s="13">
        <v>245.555555555556</v>
      </c>
      <c r="AA8" s="3">
        <v>3</v>
      </c>
    </row>
    <row r="9" spans="2:27" ht="32.5" customHeight="1" x14ac:dyDescent="0.35">
      <c r="B9" s="3">
        <v>4</v>
      </c>
      <c r="C9" s="47"/>
      <c r="D9" s="11" t="s">
        <v>95</v>
      </c>
      <c r="E9" s="20" t="s">
        <v>97</v>
      </c>
      <c r="F9" s="9" t="s">
        <v>57</v>
      </c>
      <c r="G9" s="9" t="s">
        <v>93</v>
      </c>
      <c r="H9" s="6">
        <v>7</v>
      </c>
      <c r="I9" s="6">
        <v>6</v>
      </c>
      <c r="J9" s="6">
        <v>7</v>
      </c>
      <c r="K9" s="18">
        <f t="shared" si="0"/>
        <v>6.666666666666667</v>
      </c>
      <c r="L9" s="6">
        <v>5</v>
      </c>
      <c r="M9" s="6">
        <v>6</v>
      </c>
      <c r="N9" s="3">
        <v>6</v>
      </c>
      <c r="O9" s="18">
        <f t="shared" si="1"/>
        <v>5.666666666666667</v>
      </c>
      <c r="P9" s="3">
        <v>5</v>
      </c>
      <c r="Q9" s="3">
        <v>6</v>
      </c>
      <c r="R9" s="3">
        <v>6</v>
      </c>
      <c r="S9" s="19">
        <f t="shared" si="2"/>
        <v>5.666666666666667</v>
      </c>
      <c r="T9" s="16">
        <f t="shared" si="5"/>
        <v>214.07407407407408</v>
      </c>
      <c r="U9" s="3">
        <f t="shared" si="6"/>
        <v>6</v>
      </c>
      <c r="V9" s="34"/>
      <c r="W9" s="3">
        <v>5</v>
      </c>
      <c r="X9" s="6" t="s">
        <v>69</v>
      </c>
      <c r="Y9" s="6" t="s">
        <v>62</v>
      </c>
      <c r="Z9" s="3">
        <v>218</v>
      </c>
      <c r="AA9" s="3">
        <v>5</v>
      </c>
    </row>
    <row r="10" spans="2:27" ht="31" customHeight="1" x14ac:dyDescent="0.35">
      <c r="B10" s="13">
        <v>5</v>
      </c>
      <c r="C10" s="47"/>
      <c r="D10" s="11" t="s">
        <v>40</v>
      </c>
      <c r="E10" s="21" t="s">
        <v>39</v>
      </c>
      <c r="F10" s="11" t="s">
        <v>38</v>
      </c>
      <c r="G10" s="9" t="s">
        <v>92</v>
      </c>
      <c r="H10" s="6">
        <v>9</v>
      </c>
      <c r="I10" s="6">
        <v>8</v>
      </c>
      <c r="J10" s="6">
        <v>9</v>
      </c>
      <c r="K10" s="18">
        <f t="shared" si="0"/>
        <v>8.6666666666666661</v>
      </c>
      <c r="L10" s="6">
        <v>6</v>
      </c>
      <c r="M10" s="6">
        <v>6</v>
      </c>
      <c r="N10" s="3">
        <v>5</v>
      </c>
      <c r="O10" s="18">
        <f t="shared" si="1"/>
        <v>5.666666666666667</v>
      </c>
      <c r="P10" s="3">
        <v>5</v>
      </c>
      <c r="Q10" s="3">
        <v>5</v>
      </c>
      <c r="R10" s="3">
        <v>5</v>
      </c>
      <c r="S10" s="19">
        <f t="shared" si="2"/>
        <v>5</v>
      </c>
      <c r="T10" s="16">
        <f t="shared" si="5"/>
        <v>245.55555555555554</v>
      </c>
      <c r="U10" s="3">
        <f t="shared" si="6"/>
        <v>3</v>
      </c>
      <c r="V10" s="34"/>
      <c r="W10" s="3">
        <v>6</v>
      </c>
      <c r="X10" s="9" t="s">
        <v>97</v>
      </c>
      <c r="Y10" s="6" t="s">
        <v>91</v>
      </c>
      <c r="Z10" s="3">
        <v>214</v>
      </c>
      <c r="AA10" s="3">
        <v>6</v>
      </c>
    </row>
    <row r="11" spans="2:27" ht="31" customHeight="1" x14ac:dyDescent="0.35">
      <c r="B11" s="15">
        <v>6</v>
      </c>
      <c r="C11" s="47"/>
      <c r="D11" s="9" t="s">
        <v>49</v>
      </c>
      <c r="E11" s="8" t="s">
        <v>48</v>
      </c>
      <c r="F11" s="10" t="s">
        <v>50</v>
      </c>
      <c r="G11" s="10" t="s">
        <v>51</v>
      </c>
      <c r="H11" s="7">
        <v>9</v>
      </c>
      <c r="I11" s="7">
        <v>8</v>
      </c>
      <c r="J11" s="7">
        <v>8</v>
      </c>
      <c r="K11" s="18">
        <f t="shared" si="0"/>
        <v>8.3333333333333339</v>
      </c>
      <c r="L11" s="7">
        <v>4</v>
      </c>
      <c r="M11" s="7">
        <v>4</v>
      </c>
      <c r="N11" s="3">
        <v>4</v>
      </c>
      <c r="O11" s="17">
        <f t="shared" si="1"/>
        <v>4</v>
      </c>
      <c r="P11" s="3">
        <v>5</v>
      </c>
      <c r="Q11" s="3">
        <v>5</v>
      </c>
      <c r="R11" s="3">
        <v>6</v>
      </c>
      <c r="S11" s="19">
        <f t="shared" si="2"/>
        <v>5.333333333333333</v>
      </c>
      <c r="T11" s="16">
        <f t="shared" si="5"/>
        <v>177.77777777777777</v>
      </c>
      <c r="U11" s="3">
        <f t="shared" si="6"/>
        <v>9</v>
      </c>
      <c r="V11" s="34"/>
      <c r="W11" s="3">
        <v>7</v>
      </c>
      <c r="X11" s="6" t="s">
        <v>58</v>
      </c>
      <c r="Y11" s="6" t="s">
        <v>89</v>
      </c>
      <c r="Z11" s="3">
        <v>212</v>
      </c>
      <c r="AA11" s="3">
        <v>7</v>
      </c>
    </row>
    <row r="12" spans="2:27" ht="41" customHeight="1" x14ac:dyDescent="0.35">
      <c r="B12" s="15">
        <v>7</v>
      </c>
      <c r="C12" s="38"/>
      <c r="D12" s="11" t="s">
        <v>53</v>
      </c>
      <c r="E12" s="10" t="s">
        <v>52</v>
      </c>
      <c r="F12" s="10" t="s">
        <v>54</v>
      </c>
      <c r="G12" s="8" t="s">
        <v>55</v>
      </c>
      <c r="H12" s="5">
        <v>8</v>
      </c>
      <c r="I12" s="5">
        <v>7</v>
      </c>
      <c r="J12" s="5">
        <v>7</v>
      </c>
      <c r="K12" s="18">
        <f t="shared" si="0"/>
        <v>7.333333333333333</v>
      </c>
      <c r="L12" s="5">
        <v>6</v>
      </c>
      <c r="M12" s="5">
        <v>5</v>
      </c>
      <c r="N12" s="3">
        <v>5</v>
      </c>
      <c r="O12" s="18">
        <f t="shared" si="1"/>
        <v>5.333333333333333</v>
      </c>
      <c r="P12" s="3">
        <v>5</v>
      </c>
      <c r="Q12" s="3">
        <v>4</v>
      </c>
      <c r="R12" s="3">
        <v>4</v>
      </c>
      <c r="S12" s="19">
        <f t="shared" si="2"/>
        <v>4.333333333333333</v>
      </c>
      <c r="T12" s="16">
        <f t="shared" si="5"/>
        <v>169.48148148148147</v>
      </c>
      <c r="U12" s="3">
        <f t="shared" si="6"/>
        <v>11</v>
      </c>
      <c r="V12" s="34"/>
      <c r="W12" s="3">
        <v>8</v>
      </c>
      <c r="X12" s="3" t="s">
        <v>12</v>
      </c>
      <c r="Y12" s="6" t="s">
        <v>5</v>
      </c>
      <c r="Z12" s="3">
        <v>211</v>
      </c>
      <c r="AA12" s="3">
        <v>8</v>
      </c>
    </row>
    <row r="13" spans="2:27" ht="30.5" customHeight="1" x14ac:dyDescent="0.35">
      <c r="B13" s="5">
        <v>8</v>
      </c>
      <c r="C13" s="37" t="s">
        <v>9</v>
      </c>
      <c r="D13" s="11" t="s">
        <v>20</v>
      </c>
      <c r="E13" s="22" t="s">
        <v>10</v>
      </c>
      <c r="F13" s="10" t="s">
        <v>21</v>
      </c>
      <c r="G13" s="9" t="s">
        <v>88</v>
      </c>
      <c r="H13" s="7">
        <v>9</v>
      </c>
      <c r="I13" s="7">
        <v>10</v>
      </c>
      <c r="J13" s="7">
        <v>10</v>
      </c>
      <c r="K13" s="18">
        <f t="shared" si="0"/>
        <v>9.6666666666666661</v>
      </c>
      <c r="L13" s="7">
        <v>5</v>
      </c>
      <c r="M13" s="7">
        <v>6</v>
      </c>
      <c r="N13" s="3">
        <v>6</v>
      </c>
      <c r="O13" s="18">
        <f t="shared" si="1"/>
        <v>5.666666666666667</v>
      </c>
      <c r="P13" s="3">
        <v>5</v>
      </c>
      <c r="Q13" s="3">
        <v>4</v>
      </c>
      <c r="R13" s="3">
        <v>5</v>
      </c>
      <c r="S13" s="19">
        <f t="shared" si="2"/>
        <v>4.666666666666667</v>
      </c>
      <c r="T13" s="16">
        <f t="shared" si="5"/>
        <v>255.62962962962965</v>
      </c>
      <c r="U13" s="3">
        <f t="shared" si="6"/>
        <v>2</v>
      </c>
      <c r="V13" s="34"/>
    </row>
    <row r="14" spans="2:27" ht="31" customHeight="1" x14ac:dyDescent="0.35">
      <c r="B14" s="5">
        <v>9</v>
      </c>
      <c r="C14" s="47"/>
      <c r="D14" s="11" t="s">
        <v>23</v>
      </c>
      <c r="E14" s="10" t="s">
        <v>25</v>
      </c>
      <c r="F14" s="10" t="s">
        <v>22</v>
      </c>
      <c r="G14" s="10" t="s">
        <v>24</v>
      </c>
      <c r="H14" s="7">
        <v>7</v>
      </c>
      <c r="I14" s="7">
        <v>8</v>
      </c>
      <c r="J14" s="7">
        <v>7</v>
      </c>
      <c r="K14" s="18">
        <f t="shared" si="0"/>
        <v>7.333333333333333</v>
      </c>
      <c r="L14" s="7">
        <v>4</v>
      </c>
      <c r="M14" s="7">
        <v>4</v>
      </c>
      <c r="N14" s="3">
        <v>5</v>
      </c>
      <c r="O14" s="18">
        <f t="shared" si="1"/>
        <v>4.333333333333333</v>
      </c>
      <c r="P14" s="3">
        <v>5</v>
      </c>
      <c r="Q14" s="3">
        <v>4</v>
      </c>
      <c r="R14" s="3">
        <v>4</v>
      </c>
      <c r="S14" s="19">
        <f t="shared" si="2"/>
        <v>4.333333333333333</v>
      </c>
      <c r="T14" s="16">
        <f t="shared" si="5"/>
        <v>137.7037037037037</v>
      </c>
      <c r="U14" s="3">
        <f t="shared" si="6"/>
        <v>13</v>
      </c>
      <c r="V14" s="34"/>
    </row>
    <row r="15" spans="2:27" ht="27.5" customHeight="1" x14ac:dyDescent="0.35">
      <c r="B15" s="5">
        <v>10</v>
      </c>
      <c r="C15" s="47"/>
      <c r="D15" s="11" t="s">
        <v>96</v>
      </c>
      <c r="E15" s="22" t="s">
        <v>58</v>
      </c>
      <c r="F15" s="10" t="s">
        <v>59</v>
      </c>
      <c r="G15" s="9" t="s">
        <v>89</v>
      </c>
      <c r="H15" s="7">
        <v>8</v>
      </c>
      <c r="I15" s="7">
        <v>8</v>
      </c>
      <c r="J15" s="7">
        <v>8</v>
      </c>
      <c r="K15" s="17">
        <f t="shared" si="0"/>
        <v>8</v>
      </c>
      <c r="L15" s="7">
        <v>5</v>
      </c>
      <c r="M15" s="7">
        <v>5</v>
      </c>
      <c r="N15" s="3">
        <v>4</v>
      </c>
      <c r="O15" s="18">
        <f t="shared" si="1"/>
        <v>4.666666666666667</v>
      </c>
      <c r="P15" s="3">
        <v>6</v>
      </c>
      <c r="Q15" s="3">
        <v>5</v>
      </c>
      <c r="R15" s="3">
        <v>6</v>
      </c>
      <c r="S15" s="19">
        <f t="shared" si="2"/>
        <v>5.666666666666667</v>
      </c>
      <c r="T15" s="16">
        <f t="shared" si="5"/>
        <v>211.55555555555557</v>
      </c>
      <c r="U15" s="3">
        <f t="shared" si="6"/>
        <v>7</v>
      </c>
      <c r="V15" s="34"/>
    </row>
    <row r="16" spans="2:27" ht="34.5" customHeight="1" x14ac:dyDescent="0.35">
      <c r="B16" s="5">
        <v>11</v>
      </c>
      <c r="C16" s="47"/>
      <c r="D16" s="11" t="s">
        <v>29</v>
      </c>
      <c r="E16" s="10" t="s">
        <v>28</v>
      </c>
      <c r="F16" s="10" t="s">
        <v>31</v>
      </c>
      <c r="G16" s="10" t="s">
        <v>30</v>
      </c>
      <c r="H16" s="7">
        <v>6</v>
      </c>
      <c r="I16" s="7">
        <v>5</v>
      </c>
      <c r="J16" s="7">
        <v>5</v>
      </c>
      <c r="K16" s="18">
        <f t="shared" si="0"/>
        <v>5.333333333333333</v>
      </c>
      <c r="L16" s="7">
        <v>4</v>
      </c>
      <c r="M16" s="7">
        <v>4</v>
      </c>
      <c r="N16" s="3">
        <v>3</v>
      </c>
      <c r="O16" s="18">
        <f t="shared" si="1"/>
        <v>3.6666666666666665</v>
      </c>
      <c r="P16" s="3">
        <v>4</v>
      </c>
      <c r="Q16" s="3">
        <v>4</v>
      </c>
      <c r="R16" s="3">
        <v>4</v>
      </c>
      <c r="S16" s="19">
        <f t="shared" si="2"/>
        <v>4</v>
      </c>
      <c r="T16" s="16">
        <f t="shared" si="5"/>
        <v>78.222222222222214</v>
      </c>
      <c r="U16" s="3">
        <f t="shared" si="6"/>
        <v>14</v>
      </c>
      <c r="V16" s="34"/>
      <c r="X16" s="1" t="s">
        <v>70</v>
      </c>
    </row>
    <row r="17" spans="2:22" ht="31" customHeight="1" x14ac:dyDescent="0.35">
      <c r="B17" s="13">
        <v>12</v>
      </c>
      <c r="C17" s="47"/>
      <c r="D17" s="11" t="s">
        <v>26</v>
      </c>
      <c r="E17" s="14" t="s">
        <v>68</v>
      </c>
      <c r="F17" s="14" t="s">
        <v>27</v>
      </c>
      <c r="G17" s="9" t="s">
        <v>4</v>
      </c>
      <c r="H17" s="6">
        <v>5</v>
      </c>
      <c r="I17" s="6">
        <v>6</v>
      </c>
      <c r="J17" s="3">
        <v>5</v>
      </c>
      <c r="K17" s="18">
        <f t="shared" si="0"/>
        <v>5.333333333333333</v>
      </c>
      <c r="L17" s="3">
        <v>4</v>
      </c>
      <c r="M17" s="3">
        <v>3</v>
      </c>
      <c r="N17" s="3">
        <v>3</v>
      </c>
      <c r="O17" s="18">
        <f t="shared" si="1"/>
        <v>3.3333333333333335</v>
      </c>
      <c r="P17" s="3">
        <v>4</v>
      </c>
      <c r="Q17" s="3">
        <v>4</v>
      </c>
      <c r="R17" s="3">
        <v>4</v>
      </c>
      <c r="S17" s="19">
        <f t="shared" si="2"/>
        <v>4</v>
      </c>
      <c r="T17" s="16">
        <f t="shared" si="5"/>
        <v>71.111111111111114</v>
      </c>
      <c r="U17" s="3">
        <f t="shared" si="6"/>
        <v>15</v>
      </c>
      <c r="V17" s="34"/>
    </row>
    <row r="18" spans="2:22" ht="31" x14ac:dyDescent="0.35">
      <c r="B18" s="3">
        <v>13</v>
      </c>
      <c r="C18" s="38"/>
      <c r="D18" s="11" t="s">
        <v>33</v>
      </c>
      <c r="E18" s="14" t="s">
        <v>32</v>
      </c>
      <c r="F18" s="9" t="s">
        <v>35</v>
      </c>
      <c r="G18" s="11" t="s">
        <v>34</v>
      </c>
      <c r="H18" s="3">
        <v>6</v>
      </c>
      <c r="I18" s="3">
        <v>6</v>
      </c>
      <c r="J18" s="3">
        <v>5</v>
      </c>
      <c r="K18" s="18">
        <f t="shared" si="0"/>
        <v>5.666666666666667</v>
      </c>
      <c r="L18" s="3">
        <v>3</v>
      </c>
      <c r="M18" s="3">
        <v>2</v>
      </c>
      <c r="N18" s="3">
        <v>2</v>
      </c>
      <c r="O18" s="18">
        <f t="shared" si="1"/>
        <v>2.3333333333333335</v>
      </c>
      <c r="P18" s="3">
        <v>3</v>
      </c>
      <c r="Q18" s="3">
        <v>2</v>
      </c>
      <c r="R18" s="3">
        <v>3</v>
      </c>
      <c r="S18" s="19">
        <f t="shared" si="2"/>
        <v>2.6666666666666665</v>
      </c>
      <c r="T18" s="16">
        <f t="shared" si="5"/>
        <v>35.25925925925926</v>
      </c>
      <c r="U18" s="3">
        <f t="shared" si="6"/>
        <v>16</v>
      </c>
      <c r="V18" s="34"/>
    </row>
    <row r="19" spans="2:22" ht="33" customHeight="1" x14ac:dyDescent="0.35">
      <c r="B19" s="3">
        <v>14</v>
      </c>
      <c r="C19" s="39" t="s">
        <v>11</v>
      </c>
      <c r="D19" s="9" t="s">
        <v>60</v>
      </c>
      <c r="E19" s="20" t="s">
        <v>69</v>
      </c>
      <c r="F19" s="11" t="s">
        <v>61</v>
      </c>
      <c r="G19" s="9" t="s">
        <v>62</v>
      </c>
      <c r="H19" s="6">
        <v>7</v>
      </c>
      <c r="I19" s="6">
        <v>8</v>
      </c>
      <c r="J19" s="6">
        <v>8</v>
      </c>
      <c r="K19" s="18">
        <f t="shared" si="0"/>
        <v>7.666666666666667</v>
      </c>
      <c r="L19" s="6">
        <v>6</v>
      </c>
      <c r="M19" s="6">
        <v>5</v>
      </c>
      <c r="N19" s="3">
        <v>5</v>
      </c>
      <c r="O19" s="18">
        <f t="shared" si="1"/>
        <v>5.333333333333333</v>
      </c>
      <c r="P19" s="3">
        <v>6</v>
      </c>
      <c r="Q19" s="3">
        <v>5</v>
      </c>
      <c r="R19" s="3">
        <v>5</v>
      </c>
      <c r="S19" s="19">
        <f t="shared" si="2"/>
        <v>5.333333333333333</v>
      </c>
      <c r="T19" s="16">
        <f t="shared" si="5"/>
        <v>218.07407407407405</v>
      </c>
      <c r="U19" s="3">
        <f t="shared" si="6"/>
        <v>5</v>
      </c>
      <c r="V19" s="34"/>
    </row>
    <row r="20" spans="2:22" ht="31" customHeight="1" x14ac:dyDescent="0.35">
      <c r="B20" s="13">
        <v>15</v>
      </c>
      <c r="C20" s="40"/>
      <c r="D20" s="9" t="s">
        <v>63</v>
      </c>
      <c r="E20" s="21" t="s">
        <v>12</v>
      </c>
      <c r="F20" s="11" t="s">
        <v>64</v>
      </c>
      <c r="G20" s="9" t="s">
        <v>5</v>
      </c>
      <c r="H20" s="6">
        <v>7</v>
      </c>
      <c r="I20" s="6">
        <v>6</v>
      </c>
      <c r="J20" s="3">
        <v>7</v>
      </c>
      <c r="K20" s="18">
        <f t="shared" si="0"/>
        <v>6.666666666666667</v>
      </c>
      <c r="L20" s="3">
        <v>5</v>
      </c>
      <c r="M20" s="3">
        <v>5</v>
      </c>
      <c r="N20" s="3">
        <v>5</v>
      </c>
      <c r="O20" s="18">
        <f t="shared" si="1"/>
        <v>5</v>
      </c>
      <c r="P20" s="3">
        <v>6</v>
      </c>
      <c r="Q20" s="3">
        <v>7</v>
      </c>
      <c r="R20" s="3">
        <v>6</v>
      </c>
      <c r="S20" s="19">
        <f t="shared" si="2"/>
        <v>6.333333333333333</v>
      </c>
      <c r="T20" s="16">
        <f t="shared" si="5"/>
        <v>211.11111111111111</v>
      </c>
      <c r="U20" s="3">
        <f t="shared" si="6"/>
        <v>8</v>
      </c>
      <c r="V20" s="34"/>
    </row>
    <row r="21" spans="2:22" ht="31" customHeight="1" x14ac:dyDescent="0.35">
      <c r="B21" s="3">
        <v>16</v>
      </c>
      <c r="C21" s="41"/>
      <c r="D21" s="9" t="s">
        <v>65</v>
      </c>
      <c r="E21" s="11" t="s">
        <v>6</v>
      </c>
      <c r="F21" s="11" t="s">
        <v>66</v>
      </c>
      <c r="G21" s="9" t="s">
        <v>67</v>
      </c>
      <c r="H21" s="6">
        <v>7</v>
      </c>
      <c r="I21" s="6">
        <v>7</v>
      </c>
      <c r="J21" s="3">
        <v>7</v>
      </c>
      <c r="K21" s="17">
        <f t="shared" si="0"/>
        <v>7</v>
      </c>
      <c r="L21" s="3">
        <v>4</v>
      </c>
      <c r="M21" s="3">
        <v>5</v>
      </c>
      <c r="N21" s="3">
        <v>4</v>
      </c>
      <c r="O21" s="18">
        <f t="shared" si="1"/>
        <v>4.333333333333333</v>
      </c>
      <c r="P21" s="3">
        <v>5</v>
      </c>
      <c r="Q21" s="3">
        <v>6</v>
      </c>
      <c r="R21" s="3">
        <v>6</v>
      </c>
      <c r="S21" s="19">
        <f t="shared" si="2"/>
        <v>5.666666666666667</v>
      </c>
      <c r="T21" s="16">
        <f t="shared" si="5"/>
        <v>171.88888888888889</v>
      </c>
      <c r="U21" s="3">
        <f t="shared" si="6"/>
        <v>10</v>
      </c>
      <c r="V21" s="34"/>
    </row>
    <row r="23" spans="2:22" x14ac:dyDescent="0.35">
      <c r="D23" s="11"/>
    </row>
  </sheetData>
  <mergeCells count="17">
    <mergeCell ref="B4:B5"/>
    <mergeCell ref="C4:C5"/>
    <mergeCell ref="D4:D5"/>
    <mergeCell ref="E4:E5"/>
    <mergeCell ref="F4:F5"/>
    <mergeCell ref="U4:U5"/>
    <mergeCell ref="C19:C21"/>
    <mergeCell ref="L4:N4"/>
    <mergeCell ref="O4:O5"/>
    <mergeCell ref="P4:R4"/>
    <mergeCell ref="S4:S5"/>
    <mergeCell ref="T4:T5"/>
    <mergeCell ref="C13:C18"/>
    <mergeCell ref="C6:C12"/>
    <mergeCell ref="G4:G5"/>
    <mergeCell ref="H4:J4"/>
    <mergeCell ref="K4:K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273E-655C-4A12-9BB6-133558B8BCCA}">
  <dimension ref="A1:CB137"/>
  <sheetViews>
    <sheetView tabSelected="1" zoomScale="64" zoomScaleNormal="60" workbookViewId="0">
      <pane ySplit="3" topLeftCell="A4" activePane="bottomLeft" state="frozen"/>
      <selection pane="bottomLeft" activeCell="BD137" sqref="BD137"/>
    </sheetView>
  </sheetViews>
  <sheetFormatPr defaultColWidth="11.6328125" defaultRowHeight="15.5" x14ac:dyDescent="0.35"/>
  <cols>
    <col min="1" max="1" width="29.1796875" style="23" bestFit="1" customWidth="1"/>
    <col min="2" max="18" width="2.36328125" style="23" bestFit="1" customWidth="1"/>
    <col min="19" max="19" width="29.1796875" style="23" bestFit="1" customWidth="1"/>
    <col min="20" max="20" width="14.90625" style="23" customWidth="1"/>
    <col min="21" max="21" width="30.1796875" style="23" bestFit="1" customWidth="1"/>
    <col min="22" max="38" width="2.36328125" style="23" bestFit="1" customWidth="1"/>
    <col min="39" max="39" width="30.1796875" style="23" bestFit="1" customWidth="1"/>
    <col min="40" max="40" width="13.81640625" style="23" customWidth="1"/>
    <col min="41" max="41" width="30.1796875" style="23" bestFit="1" customWidth="1"/>
    <col min="42" max="58" width="2.36328125" style="23" bestFit="1" customWidth="1"/>
    <col min="59" max="59" width="30.1796875" style="23" bestFit="1" customWidth="1"/>
    <col min="60" max="60" width="13.6328125" style="23" customWidth="1"/>
    <col min="61" max="61" width="30.1796875" style="23" bestFit="1" customWidth="1"/>
    <col min="62" max="78" width="2.36328125" style="23" bestFit="1" customWidth="1"/>
    <col min="79" max="79" width="30.1796875" style="23" bestFit="1" customWidth="1"/>
    <col min="80" max="80" width="14" style="23" customWidth="1"/>
    <col min="81" max="16384" width="11.6328125" style="23"/>
  </cols>
  <sheetData>
    <row r="1" spans="1:80" x14ac:dyDescent="0.35">
      <c r="A1" s="24" t="s">
        <v>73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4"/>
      <c r="T1" s="26"/>
      <c r="U1" s="24" t="s">
        <v>86</v>
      </c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O1" s="24" t="s">
        <v>87</v>
      </c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32"/>
    </row>
    <row r="2" spans="1:80" x14ac:dyDescent="0.35">
      <c r="A2" s="49" t="s">
        <v>75</v>
      </c>
      <c r="B2" s="49" t="s">
        <v>71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 t="s">
        <v>75</v>
      </c>
      <c r="T2" s="51"/>
      <c r="U2" s="49" t="s">
        <v>75</v>
      </c>
      <c r="V2" s="49" t="s">
        <v>71</v>
      </c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 t="s">
        <v>75</v>
      </c>
      <c r="AO2" s="49" t="s">
        <v>75</v>
      </c>
      <c r="AP2" s="49" t="s">
        <v>71</v>
      </c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 t="s">
        <v>75</v>
      </c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32"/>
    </row>
    <row r="3" spans="1:80" x14ac:dyDescent="0.35">
      <c r="A3" s="49"/>
      <c r="B3" s="27">
        <v>9</v>
      </c>
      <c r="C3" s="27">
        <v>8</v>
      </c>
      <c r="D3" s="27">
        <v>7</v>
      </c>
      <c r="E3" s="27">
        <v>6</v>
      </c>
      <c r="F3" s="27">
        <v>5</v>
      </c>
      <c r="G3" s="27">
        <v>4</v>
      </c>
      <c r="H3" s="27">
        <v>3</v>
      </c>
      <c r="I3" s="27">
        <v>2</v>
      </c>
      <c r="J3" s="27">
        <v>1</v>
      </c>
      <c r="K3" s="27">
        <v>2</v>
      </c>
      <c r="L3" s="27">
        <v>3</v>
      </c>
      <c r="M3" s="27">
        <v>4</v>
      </c>
      <c r="N3" s="27">
        <v>5</v>
      </c>
      <c r="O3" s="27">
        <v>6</v>
      </c>
      <c r="P3" s="27">
        <v>7</v>
      </c>
      <c r="Q3" s="27">
        <v>8</v>
      </c>
      <c r="R3" s="27">
        <v>9</v>
      </c>
      <c r="S3" s="49"/>
      <c r="T3" s="51"/>
      <c r="U3" s="49"/>
      <c r="V3" s="27">
        <v>9</v>
      </c>
      <c r="W3" s="27">
        <v>8</v>
      </c>
      <c r="X3" s="27">
        <v>7</v>
      </c>
      <c r="Y3" s="27">
        <v>6</v>
      </c>
      <c r="Z3" s="27">
        <v>5</v>
      </c>
      <c r="AA3" s="27">
        <v>4</v>
      </c>
      <c r="AB3" s="27">
        <v>3</v>
      </c>
      <c r="AC3" s="27">
        <v>2</v>
      </c>
      <c r="AD3" s="27">
        <v>1</v>
      </c>
      <c r="AE3" s="27">
        <v>2</v>
      </c>
      <c r="AF3" s="27">
        <v>3</v>
      </c>
      <c r="AG3" s="27">
        <v>4</v>
      </c>
      <c r="AH3" s="27">
        <v>5</v>
      </c>
      <c r="AI3" s="27">
        <v>6</v>
      </c>
      <c r="AJ3" s="27">
        <v>7</v>
      </c>
      <c r="AK3" s="27">
        <v>8</v>
      </c>
      <c r="AL3" s="27">
        <v>9</v>
      </c>
      <c r="AM3" s="49"/>
      <c r="AO3" s="49"/>
      <c r="AP3" s="27">
        <v>9</v>
      </c>
      <c r="AQ3" s="27">
        <v>8</v>
      </c>
      <c r="AR3" s="27">
        <v>7</v>
      </c>
      <c r="AS3" s="27">
        <v>6</v>
      </c>
      <c r="AT3" s="27">
        <v>5</v>
      </c>
      <c r="AU3" s="27">
        <v>4</v>
      </c>
      <c r="AV3" s="27">
        <v>3</v>
      </c>
      <c r="AW3" s="27">
        <v>2</v>
      </c>
      <c r="AX3" s="27">
        <v>1</v>
      </c>
      <c r="AY3" s="27">
        <v>2</v>
      </c>
      <c r="AZ3" s="27">
        <v>3</v>
      </c>
      <c r="BA3" s="27">
        <v>4</v>
      </c>
      <c r="BB3" s="27">
        <v>5</v>
      </c>
      <c r="BC3" s="27">
        <v>6</v>
      </c>
      <c r="BD3" s="27">
        <v>7</v>
      </c>
      <c r="BE3" s="27">
        <v>8</v>
      </c>
      <c r="BF3" s="27">
        <v>9</v>
      </c>
      <c r="BG3" s="49"/>
      <c r="BI3" s="50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50"/>
      <c r="CB3" s="32"/>
    </row>
    <row r="4" spans="1:80" x14ac:dyDescent="0.35">
      <c r="A4" s="31" t="s">
        <v>74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  <c r="O4" s="29"/>
      <c r="P4" s="29"/>
      <c r="Q4" s="29"/>
      <c r="R4" s="29"/>
      <c r="S4" s="31" t="s">
        <v>76</v>
      </c>
      <c r="T4" s="33"/>
      <c r="U4" s="31" t="s">
        <v>74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30"/>
      <c r="AJ4" s="29"/>
      <c r="AK4" s="29"/>
      <c r="AL4" s="29"/>
      <c r="AM4" s="31" t="s">
        <v>76</v>
      </c>
      <c r="AO4" s="31" t="s">
        <v>74</v>
      </c>
      <c r="AP4" s="29"/>
      <c r="AQ4" s="29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30"/>
      <c r="BC4" s="57"/>
      <c r="BD4" s="57"/>
      <c r="BE4" s="29"/>
      <c r="BF4" s="29"/>
      <c r="BG4" s="31" t="s">
        <v>76</v>
      </c>
      <c r="BI4" s="36"/>
      <c r="CA4" s="36"/>
      <c r="CB4" s="32"/>
    </row>
    <row r="5" spans="1:80" x14ac:dyDescent="0.35">
      <c r="A5" s="31" t="s">
        <v>74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  <c r="O5" s="29"/>
      <c r="P5" s="29"/>
      <c r="Q5" s="29"/>
      <c r="R5" s="29"/>
      <c r="S5" s="31" t="s">
        <v>77</v>
      </c>
      <c r="T5" s="33"/>
      <c r="U5" s="31" t="s">
        <v>74</v>
      </c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30"/>
      <c r="AI5" s="29"/>
      <c r="AJ5" s="29"/>
      <c r="AK5" s="29"/>
      <c r="AL5" s="29"/>
      <c r="AM5" s="31" t="s">
        <v>77</v>
      </c>
      <c r="AO5" s="31" t="s">
        <v>74</v>
      </c>
      <c r="AP5" s="29"/>
      <c r="AQ5" s="29"/>
      <c r="AR5" s="57"/>
      <c r="AS5" s="57"/>
      <c r="AT5" s="57"/>
      <c r="AU5" s="57"/>
      <c r="AV5" s="57"/>
      <c r="AW5" s="57"/>
      <c r="AX5" s="57"/>
      <c r="AY5" s="57"/>
      <c r="AZ5" s="30"/>
      <c r="BA5" s="57"/>
      <c r="BB5" s="57"/>
      <c r="BC5" s="57"/>
      <c r="BD5" s="57"/>
      <c r="BE5" s="29"/>
      <c r="BF5" s="29"/>
      <c r="BG5" s="31" t="s">
        <v>77</v>
      </c>
      <c r="BI5" s="36"/>
      <c r="CA5" s="36"/>
      <c r="CB5" s="32"/>
    </row>
    <row r="6" spans="1:80" x14ac:dyDescent="0.35">
      <c r="A6" s="31" t="s">
        <v>74</v>
      </c>
      <c r="B6" s="29"/>
      <c r="C6" s="29"/>
      <c r="D6" s="29"/>
      <c r="E6" s="29"/>
      <c r="F6" s="29"/>
      <c r="G6" s="29"/>
      <c r="H6" s="30"/>
      <c r="I6" s="29"/>
      <c r="J6" s="29"/>
      <c r="K6" s="29"/>
      <c r="L6" s="29"/>
      <c r="M6" s="29"/>
      <c r="N6" s="29"/>
      <c r="O6" s="29"/>
      <c r="P6" s="29"/>
      <c r="Q6" s="29"/>
      <c r="R6" s="29"/>
      <c r="S6" s="31" t="s">
        <v>78</v>
      </c>
      <c r="T6" s="33"/>
      <c r="U6" s="31" t="s">
        <v>74</v>
      </c>
      <c r="V6" s="29"/>
      <c r="W6" s="29"/>
      <c r="X6" s="29"/>
      <c r="Y6" s="29"/>
      <c r="Z6" s="29"/>
      <c r="AA6" s="29"/>
      <c r="AB6" s="30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31" t="s">
        <v>78</v>
      </c>
      <c r="AO6" s="31" t="s">
        <v>74</v>
      </c>
      <c r="AP6" s="29"/>
      <c r="AQ6" s="29"/>
      <c r="AR6" s="57"/>
      <c r="AS6" s="57"/>
      <c r="AT6" s="57"/>
      <c r="AU6" s="57"/>
      <c r="AV6" s="30"/>
      <c r="AW6" s="57"/>
      <c r="AX6" s="57"/>
      <c r="AY6" s="57"/>
      <c r="AZ6" s="57"/>
      <c r="BA6" s="57"/>
      <c r="BB6" s="57"/>
      <c r="BC6" s="57"/>
      <c r="BD6" s="57"/>
      <c r="BE6" s="29"/>
      <c r="BF6" s="29"/>
      <c r="BG6" s="31" t="s">
        <v>78</v>
      </c>
      <c r="BI6" s="36"/>
      <c r="CA6" s="36"/>
      <c r="CB6" s="32"/>
    </row>
    <row r="7" spans="1:80" x14ac:dyDescent="0.35">
      <c r="A7" s="31" t="s">
        <v>76</v>
      </c>
      <c r="B7" s="29"/>
      <c r="C7" s="29"/>
      <c r="D7" s="29"/>
      <c r="E7" s="29"/>
      <c r="F7" s="29"/>
      <c r="G7" s="29"/>
      <c r="H7" s="30"/>
      <c r="I7" s="29"/>
      <c r="J7" s="29"/>
      <c r="K7" s="29"/>
      <c r="L7" s="29"/>
      <c r="M7" s="29"/>
      <c r="N7" s="29"/>
      <c r="O7" s="29"/>
      <c r="P7" s="29"/>
      <c r="Q7" s="29"/>
      <c r="R7" s="29"/>
      <c r="S7" s="31" t="s">
        <v>77</v>
      </c>
      <c r="T7" s="33"/>
      <c r="U7" s="31" t="s">
        <v>76</v>
      </c>
      <c r="V7" s="29"/>
      <c r="W7" s="29"/>
      <c r="X7" s="29"/>
      <c r="Y7" s="29"/>
      <c r="Z7" s="29"/>
      <c r="AA7" s="29"/>
      <c r="AB7" s="29"/>
      <c r="AC7" s="29"/>
      <c r="AD7" s="30"/>
      <c r="AE7" s="29"/>
      <c r="AF7" s="29"/>
      <c r="AG7" s="29"/>
      <c r="AH7" s="29"/>
      <c r="AI7" s="29"/>
      <c r="AJ7" s="29"/>
      <c r="AK7" s="29"/>
      <c r="AL7" s="29"/>
      <c r="AM7" s="31" t="s">
        <v>77</v>
      </c>
      <c r="AO7" s="31" t="s">
        <v>76</v>
      </c>
      <c r="AP7" s="29"/>
      <c r="AQ7" s="29"/>
      <c r="AR7" s="57"/>
      <c r="AS7" s="57"/>
      <c r="AT7" s="57"/>
      <c r="AU7" s="57"/>
      <c r="AV7" s="30"/>
      <c r="AW7" s="57"/>
      <c r="AX7" s="57"/>
      <c r="AY7" s="57"/>
      <c r="AZ7" s="57"/>
      <c r="BA7" s="57"/>
      <c r="BB7" s="57"/>
      <c r="BC7" s="57"/>
      <c r="BD7" s="57"/>
      <c r="BE7" s="29"/>
      <c r="BF7" s="29"/>
      <c r="BG7" s="31" t="s">
        <v>77</v>
      </c>
      <c r="BI7" s="36"/>
      <c r="CA7" s="36"/>
      <c r="CB7" s="32"/>
    </row>
    <row r="8" spans="1:80" x14ac:dyDescent="0.35">
      <c r="A8" s="31" t="s">
        <v>76</v>
      </c>
      <c r="B8" s="29"/>
      <c r="C8" s="30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31" t="s">
        <v>78</v>
      </c>
      <c r="T8" s="33"/>
      <c r="U8" s="31" t="s">
        <v>76</v>
      </c>
      <c r="V8" s="29"/>
      <c r="W8" s="29"/>
      <c r="X8" s="29"/>
      <c r="Y8" s="29"/>
      <c r="Z8" s="30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1" t="s">
        <v>78</v>
      </c>
      <c r="AO8" s="31" t="s">
        <v>76</v>
      </c>
      <c r="AP8" s="29"/>
      <c r="AQ8" s="29"/>
      <c r="AR8" s="57"/>
      <c r="AS8" s="57"/>
      <c r="AT8" s="30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29"/>
      <c r="BF8" s="29"/>
      <c r="BG8" s="31" t="s">
        <v>78</v>
      </c>
      <c r="BI8" s="36"/>
      <c r="CA8" s="36"/>
      <c r="CB8" s="32"/>
    </row>
    <row r="9" spans="1:80" x14ac:dyDescent="0.35">
      <c r="A9" s="31" t="s">
        <v>77</v>
      </c>
      <c r="B9" s="29"/>
      <c r="C9" s="2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1" t="s">
        <v>78</v>
      </c>
      <c r="T9" s="26"/>
      <c r="U9" s="31" t="s">
        <v>77</v>
      </c>
      <c r="V9" s="29"/>
      <c r="W9" s="29"/>
      <c r="X9" s="30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1" t="s">
        <v>78</v>
      </c>
      <c r="AO9" s="31" t="s">
        <v>77</v>
      </c>
      <c r="AP9" s="29"/>
      <c r="AQ9" s="29"/>
      <c r="AR9" s="57"/>
      <c r="AS9" s="57"/>
      <c r="AT9" s="57"/>
      <c r="AU9" s="57"/>
      <c r="AV9" s="30"/>
      <c r="AW9" s="57"/>
      <c r="AX9" s="57"/>
      <c r="AY9" s="57"/>
      <c r="AZ9" s="57"/>
      <c r="BA9" s="57"/>
      <c r="BB9" s="57"/>
      <c r="BC9" s="57"/>
      <c r="BD9" s="57"/>
      <c r="BE9" s="29"/>
      <c r="BF9" s="29"/>
      <c r="BG9" s="31" t="s">
        <v>78</v>
      </c>
      <c r="BI9" s="36"/>
      <c r="CA9" s="36"/>
      <c r="CB9" s="32"/>
    </row>
    <row r="10" spans="1:80" x14ac:dyDescent="0.35">
      <c r="T10" s="26"/>
      <c r="CB10" s="32"/>
    </row>
    <row r="11" spans="1:80" x14ac:dyDescent="0.35">
      <c r="A11" s="28" t="s">
        <v>82</v>
      </c>
      <c r="T11" s="26"/>
      <c r="U11" s="28" t="s">
        <v>82</v>
      </c>
      <c r="AO11" s="28" t="s">
        <v>82</v>
      </c>
      <c r="BI11" s="36"/>
      <c r="CB11" s="32"/>
    </row>
    <row r="12" spans="1:80" x14ac:dyDescent="0.35">
      <c r="A12" s="52" t="s">
        <v>72</v>
      </c>
      <c r="B12" s="54" t="s">
        <v>71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6"/>
      <c r="S12" s="52" t="s">
        <v>72</v>
      </c>
      <c r="T12" s="51"/>
      <c r="U12" s="52" t="s">
        <v>72</v>
      </c>
      <c r="V12" s="54" t="s">
        <v>71</v>
      </c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6"/>
      <c r="AM12" s="52" t="s">
        <v>72</v>
      </c>
      <c r="AO12" s="52" t="s">
        <v>72</v>
      </c>
      <c r="AP12" s="54" t="s">
        <v>71</v>
      </c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6"/>
      <c r="BG12" s="52" t="s">
        <v>72</v>
      </c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32"/>
    </row>
    <row r="13" spans="1:80" x14ac:dyDescent="0.35">
      <c r="A13" s="53"/>
      <c r="B13" s="27">
        <v>9</v>
      </c>
      <c r="C13" s="27">
        <v>8</v>
      </c>
      <c r="D13" s="27">
        <v>7</v>
      </c>
      <c r="E13" s="27">
        <v>6</v>
      </c>
      <c r="F13" s="27">
        <v>5</v>
      </c>
      <c r="G13" s="27">
        <v>4</v>
      </c>
      <c r="H13" s="27">
        <v>3</v>
      </c>
      <c r="I13" s="27">
        <v>2</v>
      </c>
      <c r="J13" s="27">
        <v>1</v>
      </c>
      <c r="K13" s="27">
        <v>2</v>
      </c>
      <c r="L13" s="27">
        <v>3</v>
      </c>
      <c r="M13" s="27">
        <v>4</v>
      </c>
      <c r="N13" s="27">
        <v>5</v>
      </c>
      <c r="O13" s="27">
        <v>6</v>
      </c>
      <c r="P13" s="27">
        <v>7</v>
      </c>
      <c r="Q13" s="27">
        <v>8</v>
      </c>
      <c r="R13" s="27">
        <v>9</v>
      </c>
      <c r="S13" s="53"/>
      <c r="T13" s="51"/>
      <c r="U13" s="53"/>
      <c r="V13" s="27">
        <v>9</v>
      </c>
      <c r="W13" s="27">
        <v>8</v>
      </c>
      <c r="X13" s="27">
        <v>7</v>
      </c>
      <c r="Y13" s="27">
        <v>6</v>
      </c>
      <c r="Z13" s="27">
        <v>5</v>
      </c>
      <c r="AA13" s="27">
        <v>4</v>
      </c>
      <c r="AB13" s="27">
        <v>3</v>
      </c>
      <c r="AC13" s="27">
        <v>2</v>
      </c>
      <c r="AD13" s="27">
        <v>1</v>
      </c>
      <c r="AE13" s="27">
        <v>2</v>
      </c>
      <c r="AF13" s="27">
        <v>3</v>
      </c>
      <c r="AG13" s="27">
        <v>4</v>
      </c>
      <c r="AH13" s="27">
        <v>5</v>
      </c>
      <c r="AI13" s="27">
        <v>6</v>
      </c>
      <c r="AJ13" s="27">
        <v>7</v>
      </c>
      <c r="AK13" s="27">
        <v>8</v>
      </c>
      <c r="AL13" s="27">
        <v>9</v>
      </c>
      <c r="AM13" s="53"/>
      <c r="AO13" s="53"/>
      <c r="AP13" s="27">
        <v>9</v>
      </c>
      <c r="AQ13" s="27">
        <v>8</v>
      </c>
      <c r="AR13" s="27">
        <v>7</v>
      </c>
      <c r="AS13" s="27">
        <v>6</v>
      </c>
      <c r="AT13" s="27">
        <v>5</v>
      </c>
      <c r="AU13" s="27">
        <v>4</v>
      </c>
      <c r="AV13" s="27">
        <v>3</v>
      </c>
      <c r="AW13" s="27">
        <v>2</v>
      </c>
      <c r="AX13" s="27">
        <v>1</v>
      </c>
      <c r="AY13" s="27">
        <v>2</v>
      </c>
      <c r="AZ13" s="27">
        <v>3</v>
      </c>
      <c r="BA13" s="27">
        <v>4</v>
      </c>
      <c r="BB13" s="27">
        <v>5</v>
      </c>
      <c r="BC13" s="27">
        <v>6</v>
      </c>
      <c r="BD13" s="27">
        <v>7</v>
      </c>
      <c r="BE13" s="27">
        <v>8</v>
      </c>
      <c r="BF13" s="27">
        <v>9</v>
      </c>
      <c r="BG13" s="53"/>
      <c r="BI13" s="50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50"/>
      <c r="CB13" s="32"/>
    </row>
    <row r="14" spans="1:80" ht="31" x14ac:dyDescent="0.35">
      <c r="A14" s="6" t="s">
        <v>90</v>
      </c>
      <c r="B14" s="29"/>
      <c r="C14" s="29"/>
      <c r="D14" s="29"/>
      <c r="E14" s="29"/>
      <c r="F14" s="30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6" t="s">
        <v>88</v>
      </c>
      <c r="T14" s="26"/>
      <c r="U14" s="6" t="s">
        <v>90</v>
      </c>
      <c r="V14" s="29"/>
      <c r="W14" s="29"/>
      <c r="X14" s="29"/>
      <c r="Y14" s="30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6" t="s">
        <v>88</v>
      </c>
      <c r="AO14" s="6" t="s">
        <v>90</v>
      </c>
      <c r="AP14" s="29"/>
      <c r="AQ14" s="29"/>
      <c r="AR14" s="30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6" t="s">
        <v>88</v>
      </c>
      <c r="BI14" s="24"/>
      <c r="CA14" s="24"/>
      <c r="CB14" s="32"/>
    </row>
    <row r="15" spans="1:80" ht="31" x14ac:dyDescent="0.35">
      <c r="A15" s="6" t="s">
        <v>90</v>
      </c>
      <c r="B15" s="29"/>
      <c r="C15" s="29"/>
      <c r="D15" s="29"/>
      <c r="E15" s="29"/>
      <c r="F15" s="29" t="s">
        <v>70</v>
      </c>
      <c r="G15" s="29"/>
      <c r="H15" s="29"/>
      <c r="I15" s="29"/>
      <c r="J15" s="29"/>
      <c r="K15" s="29"/>
      <c r="L15" s="30"/>
      <c r="M15" s="29"/>
      <c r="N15" s="29"/>
      <c r="O15" s="29"/>
      <c r="P15" s="29"/>
      <c r="Q15" s="29"/>
      <c r="R15" s="29"/>
      <c r="S15" s="6" t="s">
        <v>92</v>
      </c>
      <c r="T15" s="26"/>
      <c r="U15" s="6" t="s">
        <v>90</v>
      </c>
      <c r="V15" s="29"/>
      <c r="W15" s="29"/>
      <c r="X15" s="29"/>
      <c r="Y15" s="29"/>
      <c r="Z15" s="29" t="s">
        <v>70</v>
      </c>
      <c r="AA15" s="29"/>
      <c r="AB15" s="29"/>
      <c r="AC15" s="29"/>
      <c r="AD15" s="29"/>
      <c r="AE15" s="29"/>
      <c r="AF15" s="29"/>
      <c r="AG15" s="30"/>
      <c r="AH15" s="29"/>
      <c r="AI15" s="29"/>
      <c r="AJ15" s="29"/>
      <c r="AK15" s="29"/>
      <c r="AL15" s="29"/>
      <c r="AM15" s="6" t="s">
        <v>92</v>
      </c>
      <c r="AO15" s="6" t="s">
        <v>90</v>
      </c>
      <c r="AP15" s="29"/>
      <c r="AQ15" s="29"/>
      <c r="AR15" s="29"/>
      <c r="AS15" s="29"/>
      <c r="AT15" s="29" t="s">
        <v>70</v>
      </c>
      <c r="AU15" s="29"/>
      <c r="AV15" s="29"/>
      <c r="AW15" s="29"/>
      <c r="AX15" s="29"/>
      <c r="AY15" s="29"/>
      <c r="AZ15" s="30"/>
      <c r="BA15" s="29"/>
      <c r="BB15" s="29"/>
      <c r="BC15" s="29"/>
      <c r="BD15" s="29"/>
      <c r="BE15" s="29"/>
      <c r="BF15" s="29"/>
      <c r="BG15" s="6" t="s">
        <v>92</v>
      </c>
      <c r="BI15" s="24"/>
      <c r="CA15" s="24"/>
      <c r="CB15" s="32"/>
    </row>
    <row r="16" spans="1:80" ht="31" x14ac:dyDescent="0.35">
      <c r="A16" s="6" t="s">
        <v>90</v>
      </c>
      <c r="B16" s="29"/>
      <c r="C16" s="29"/>
      <c r="D16" s="29"/>
      <c r="E16" s="29"/>
      <c r="F16" s="30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6" t="s">
        <v>43</v>
      </c>
      <c r="T16" s="26"/>
      <c r="U16" s="6" t="s">
        <v>90</v>
      </c>
      <c r="V16" s="29"/>
      <c r="W16" s="29"/>
      <c r="X16" s="29"/>
      <c r="Y16" s="30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6" t="s">
        <v>43</v>
      </c>
      <c r="AO16" s="6" t="s">
        <v>90</v>
      </c>
      <c r="AP16" s="29"/>
      <c r="AQ16" s="29"/>
      <c r="AR16" s="29"/>
      <c r="AS16" s="29"/>
      <c r="AT16" s="30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6" t="s">
        <v>43</v>
      </c>
      <c r="BI16" s="24"/>
      <c r="CA16" s="24"/>
      <c r="CB16" s="32"/>
    </row>
    <row r="17" spans="1:80" ht="31" x14ac:dyDescent="0.35">
      <c r="A17" s="6" t="s">
        <v>90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29"/>
      <c r="N17" s="29"/>
      <c r="O17" s="29"/>
      <c r="P17" s="29"/>
      <c r="Q17" s="29"/>
      <c r="R17" s="29"/>
      <c r="S17" s="6" t="s">
        <v>62</v>
      </c>
      <c r="T17" s="26"/>
      <c r="U17" s="6" t="s">
        <v>90</v>
      </c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30"/>
      <c r="AG17" s="29"/>
      <c r="AH17" s="29"/>
      <c r="AI17" s="29"/>
      <c r="AJ17" s="29"/>
      <c r="AK17" s="29"/>
      <c r="AL17" s="29"/>
      <c r="AM17" s="6" t="s">
        <v>62</v>
      </c>
      <c r="AO17" s="6" t="s">
        <v>90</v>
      </c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30"/>
      <c r="BA17" s="29"/>
      <c r="BB17" s="29"/>
      <c r="BC17" s="29"/>
      <c r="BD17" s="29"/>
      <c r="BE17" s="29"/>
      <c r="BF17" s="29"/>
      <c r="BG17" s="6" t="s">
        <v>62</v>
      </c>
      <c r="BI17" s="24"/>
      <c r="CA17" s="24"/>
      <c r="CB17" s="32"/>
    </row>
    <row r="18" spans="1:80" ht="31" x14ac:dyDescent="0.35">
      <c r="A18" s="6" t="s">
        <v>90</v>
      </c>
      <c r="B18" s="29"/>
      <c r="C18" s="29"/>
      <c r="D18" s="29"/>
      <c r="E18" s="30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6" t="s">
        <v>91</v>
      </c>
      <c r="T18" s="26"/>
      <c r="U18" s="6" t="s">
        <v>90</v>
      </c>
      <c r="V18" s="29"/>
      <c r="W18" s="29"/>
      <c r="X18" s="29"/>
      <c r="Y18" s="29"/>
      <c r="Z18" s="30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6" t="s">
        <v>91</v>
      </c>
      <c r="AO18" s="6" t="s">
        <v>90</v>
      </c>
      <c r="AP18" s="29"/>
      <c r="AQ18" s="29"/>
      <c r="AR18" s="29"/>
      <c r="AS18" s="29"/>
      <c r="AT18" s="30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6" t="s">
        <v>91</v>
      </c>
      <c r="BI18" s="24"/>
      <c r="CA18" s="24"/>
      <c r="CB18" s="32"/>
    </row>
    <row r="19" spans="1:80" ht="31" x14ac:dyDescent="0.35">
      <c r="A19" s="6" t="s">
        <v>90</v>
      </c>
      <c r="B19" s="29"/>
      <c r="C19" s="29"/>
      <c r="D19" s="29"/>
      <c r="E19" s="30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6" t="s">
        <v>89</v>
      </c>
      <c r="T19" s="26"/>
      <c r="U19" s="6" t="s">
        <v>90</v>
      </c>
      <c r="V19" s="29"/>
      <c r="W19" s="29"/>
      <c r="X19" s="29"/>
      <c r="Y19" s="30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6" t="s">
        <v>89</v>
      </c>
      <c r="AO19" s="6" t="s">
        <v>90</v>
      </c>
      <c r="AP19" s="29"/>
      <c r="AQ19" s="29"/>
      <c r="AR19" s="30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6" t="s">
        <v>89</v>
      </c>
      <c r="BI19" s="24"/>
      <c r="CA19" s="24"/>
      <c r="CB19" s="32"/>
    </row>
    <row r="20" spans="1:80" ht="46.5" x14ac:dyDescent="0.35">
      <c r="A20" s="6" t="s">
        <v>90</v>
      </c>
      <c r="B20" s="29"/>
      <c r="C20" s="29"/>
      <c r="D20" s="29"/>
      <c r="E20" s="29"/>
      <c r="F20" s="29"/>
      <c r="G20" s="29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6" t="s">
        <v>5</v>
      </c>
      <c r="T20" s="26"/>
      <c r="U20" s="6" t="s">
        <v>90</v>
      </c>
      <c r="V20" s="29"/>
      <c r="W20" s="29"/>
      <c r="X20" s="29"/>
      <c r="Y20" s="29"/>
      <c r="Z20" s="29"/>
      <c r="AA20" s="29"/>
      <c r="AB20" s="30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6" t="s">
        <v>5</v>
      </c>
      <c r="AO20" s="6" t="s">
        <v>90</v>
      </c>
      <c r="AP20" s="29"/>
      <c r="AQ20" s="29"/>
      <c r="AR20" s="29"/>
      <c r="AS20" s="29"/>
      <c r="AT20" s="29"/>
      <c r="AU20" s="29"/>
      <c r="AV20" s="30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6" t="s">
        <v>5</v>
      </c>
      <c r="BI20" s="24"/>
      <c r="CA20" s="24"/>
      <c r="CB20" s="32"/>
    </row>
    <row r="21" spans="1:80" ht="31" x14ac:dyDescent="0.35">
      <c r="A21" s="6" t="s">
        <v>88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0"/>
      <c r="S21" s="6" t="s">
        <v>92</v>
      </c>
      <c r="T21" s="26"/>
      <c r="U21" s="6" t="s">
        <v>88</v>
      </c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30"/>
      <c r="AL21" s="29"/>
      <c r="AM21" s="6" t="s">
        <v>92</v>
      </c>
      <c r="AO21" s="6" t="s">
        <v>88</v>
      </c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30"/>
      <c r="BG21" s="6" t="s">
        <v>92</v>
      </c>
      <c r="BI21" s="24"/>
      <c r="CA21" s="24"/>
      <c r="CB21" s="32"/>
    </row>
    <row r="22" spans="1:80" ht="31" x14ac:dyDescent="0.35">
      <c r="A22" s="6" t="s">
        <v>88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s="29"/>
      <c r="N22" s="29"/>
      <c r="O22" s="29"/>
      <c r="P22" s="29"/>
      <c r="Q22" s="29"/>
      <c r="R22" s="29"/>
      <c r="S22" s="6" t="s">
        <v>43</v>
      </c>
      <c r="T22" s="26"/>
      <c r="U22" s="6" t="s">
        <v>88</v>
      </c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30"/>
      <c r="AG22" s="29"/>
      <c r="AH22" s="29"/>
      <c r="AI22" s="29"/>
      <c r="AJ22" s="29"/>
      <c r="AK22" s="29"/>
      <c r="AL22" s="29"/>
      <c r="AM22" s="6" t="s">
        <v>43</v>
      </c>
      <c r="AO22" s="6" t="s">
        <v>88</v>
      </c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30"/>
      <c r="BA22" s="29"/>
      <c r="BB22" s="29"/>
      <c r="BC22" s="29"/>
      <c r="BD22" s="29"/>
      <c r="BE22" s="29"/>
      <c r="BF22" s="29"/>
      <c r="BG22" s="6" t="s">
        <v>43</v>
      </c>
      <c r="BI22" s="24"/>
      <c r="CA22" s="24"/>
      <c r="CB22" s="32"/>
    </row>
    <row r="23" spans="1:80" ht="31" x14ac:dyDescent="0.35">
      <c r="A23" s="6" t="s">
        <v>88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  <c r="O23" s="29"/>
      <c r="P23" s="29"/>
      <c r="Q23" s="29"/>
      <c r="R23" s="29"/>
      <c r="S23" s="6" t="s">
        <v>62</v>
      </c>
      <c r="T23" s="26"/>
      <c r="U23" s="6" t="s">
        <v>88</v>
      </c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30"/>
      <c r="AK23" s="29"/>
      <c r="AL23" s="29"/>
      <c r="AM23" s="6" t="s">
        <v>62</v>
      </c>
      <c r="AO23" s="6" t="s">
        <v>88</v>
      </c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30"/>
      <c r="BG23" s="6" t="s">
        <v>62</v>
      </c>
      <c r="BI23" s="24"/>
      <c r="CA23" s="24"/>
      <c r="CB23" s="32"/>
    </row>
    <row r="24" spans="1:80" ht="31" x14ac:dyDescent="0.35">
      <c r="A24" s="6" t="s">
        <v>88</v>
      </c>
      <c r="B24" s="29"/>
      <c r="C24" s="29"/>
      <c r="D24" s="29"/>
      <c r="E24" s="29"/>
      <c r="F24" s="29"/>
      <c r="G24" s="29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6" t="s">
        <v>91</v>
      </c>
      <c r="T24" s="26"/>
      <c r="U24" s="6" t="s">
        <v>88</v>
      </c>
      <c r="V24" s="29"/>
      <c r="W24" s="29"/>
      <c r="X24" s="29"/>
      <c r="Y24" s="29"/>
      <c r="Z24" s="29"/>
      <c r="AA24" s="29"/>
      <c r="AB24" s="30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6" t="s">
        <v>91</v>
      </c>
      <c r="AO24" s="6" t="s">
        <v>88</v>
      </c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30"/>
      <c r="BA24" s="29"/>
      <c r="BB24" s="29"/>
      <c r="BC24" s="29"/>
      <c r="BD24" s="29"/>
      <c r="BE24" s="29"/>
      <c r="BF24" s="29"/>
      <c r="BG24" s="6" t="s">
        <v>91</v>
      </c>
      <c r="BI24" s="24"/>
      <c r="CA24" s="24"/>
      <c r="CB24" s="32"/>
    </row>
    <row r="25" spans="1:80" ht="31" x14ac:dyDescent="0.35">
      <c r="A25" s="6" t="s">
        <v>88</v>
      </c>
      <c r="B25" s="29"/>
      <c r="C25" s="29"/>
      <c r="D25" s="29"/>
      <c r="E25" s="29"/>
      <c r="F25" s="30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6" t="s">
        <v>89</v>
      </c>
      <c r="T25" s="26"/>
      <c r="U25" s="6" t="s">
        <v>88</v>
      </c>
      <c r="V25" s="29"/>
      <c r="W25" s="29"/>
      <c r="X25" s="29"/>
      <c r="Y25" s="29"/>
      <c r="Z25" s="29"/>
      <c r="AA25" s="30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6" t="s">
        <v>89</v>
      </c>
      <c r="AO25" s="6" t="s">
        <v>88</v>
      </c>
      <c r="AP25" s="29"/>
      <c r="AQ25" s="29"/>
      <c r="AR25" s="29"/>
      <c r="AS25" s="29"/>
      <c r="AT25" s="29"/>
      <c r="AU25" s="29"/>
      <c r="AV25" s="30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6" t="s">
        <v>89</v>
      </c>
      <c r="BI25" s="24"/>
      <c r="CA25" s="24"/>
      <c r="CB25" s="32"/>
    </row>
    <row r="26" spans="1:80" ht="46.5" x14ac:dyDescent="0.35">
      <c r="A26" s="6" t="s">
        <v>88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0"/>
      <c r="O26" s="29"/>
      <c r="P26" s="29"/>
      <c r="Q26" s="29"/>
      <c r="R26" s="29"/>
      <c r="S26" s="6" t="s">
        <v>5</v>
      </c>
      <c r="T26" s="26"/>
      <c r="U26" s="6" t="s">
        <v>88</v>
      </c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30"/>
      <c r="AI26" s="29"/>
      <c r="AJ26" s="29"/>
      <c r="AK26" s="29"/>
      <c r="AL26" s="29"/>
      <c r="AM26" s="6" t="s">
        <v>5</v>
      </c>
      <c r="AO26" s="6" t="s">
        <v>88</v>
      </c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30"/>
      <c r="BC26" s="29"/>
      <c r="BD26" s="29"/>
      <c r="BE26" s="29"/>
      <c r="BF26" s="29"/>
      <c r="BG26" s="6" t="s">
        <v>5</v>
      </c>
      <c r="BI26" s="24"/>
      <c r="CA26" s="24"/>
      <c r="CB26" s="32"/>
    </row>
    <row r="27" spans="1:80" ht="31" x14ac:dyDescent="0.35">
      <c r="A27" s="6" t="s">
        <v>92</v>
      </c>
      <c r="B27" s="29"/>
      <c r="C27" s="29"/>
      <c r="D27" s="30"/>
      <c r="E27" s="29"/>
      <c r="F27" s="29"/>
      <c r="G27" s="29"/>
      <c r="H27" s="29"/>
      <c r="I27" s="29"/>
      <c r="J27" s="29"/>
      <c r="K27" s="29"/>
      <c r="L27" s="29"/>
      <c r="M27" s="29"/>
      <c r="N27" s="29" t="s">
        <v>70</v>
      </c>
      <c r="O27" s="29"/>
      <c r="P27" s="29"/>
      <c r="Q27" s="29"/>
      <c r="R27" s="29"/>
      <c r="S27" s="6" t="s">
        <v>43</v>
      </c>
      <c r="T27" s="26"/>
      <c r="U27" s="6" t="s">
        <v>92</v>
      </c>
      <c r="V27" s="30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 t="s">
        <v>70</v>
      </c>
      <c r="AI27" s="29"/>
      <c r="AJ27" s="29"/>
      <c r="AK27" s="29"/>
      <c r="AL27" s="29"/>
      <c r="AM27" s="6" t="s">
        <v>43</v>
      </c>
      <c r="AO27" s="6" t="s">
        <v>92</v>
      </c>
      <c r="AP27" s="29"/>
      <c r="AQ27" s="29"/>
      <c r="AR27" s="30"/>
      <c r="AS27" s="29"/>
      <c r="AT27" s="29"/>
      <c r="AU27" s="29"/>
      <c r="AV27" s="29"/>
      <c r="AW27" s="29"/>
      <c r="AX27" s="29"/>
      <c r="AY27" s="29"/>
      <c r="AZ27" s="29"/>
      <c r="BA27" s="29"/>
      <c r="BB27" s="29" t="s">
        <v>70</v>
      </c>
      <c r="BC27" s="29"/>
      <c r="BD27" s="29"/>
      <c r="BE27" s="29"/>
      <c r="BF27" s="29"/>
      <c r="BG27" s="6" t="s">
        <v>43</v>
      </c>
      <c r="BI27" s="24"/>
      <c r="CA27" s="24"/>
      <c r="CB27" s="32"/>
    </row>
    <row r="28" spans="1:80" ht="31" x14ac:dyDescent="0.35">
      <c r="A28" s="6" t="s">
        <v>92</v>
      </c>
      <c r="B28" s="29"/>
      <c r="C28" s="29"/>
      <c r="D28" s="29"/>
      <c r="E28" s="29"/>
      <c r="F28" s="29"/>
      <c r="G28" s="29"/>
      <c r="H28" s="29"/>
      <c r="I28" s="29"/>
      <c r="J28" s="30"/>
      <c r="K28" s="29"/>
      <c r="L28" s="29"/>
      <c r="M28" s="29"/>
      <c r="N28" s="29"/>
      <c r="O28" s="29"/>
      <c r="P28" s="29"/>
      <c r="Q28" s="29"/>
      <c r="R28" s="29"/>
      <c r="S28" s="6" t="s">
        <v>62</v>
      </c>
      <c r="T28" s="26"/>
      <c r="U28" s="6" t="s">
        <v>92</v>
      </c>
      <c r="V28" s="29"/>
      <c r="W28" s="29"/>
      <c r="X28" s="29"/>
      <c r="Y28" s="29"/>
      <c r="Z28" s="29"/>
      <c r="AA28" s="29"/>
      <c r="AB28" s="29"/>
      <c r="AC28" s="29"/>
      <c r="AD28" s="30"/>
      <c r="AE28" s="29"/>
      <c r="AF28" s="29"/>
      <c r="AG28" s="29"/>
      <c r="AH28" s="29"/>
      <c r="AI28" s="29"/>
      <c r="AJ28" s="29"/>
      <c r="AK28" s="29"/>
      <c r="AL28" s="29"/>
      <c r="AM28" s="6" t="s">
        <v>62</v>
      </c>
      <c r="AO28" s="6" t="s">
        <v>92</v>
      </c>
      <c r="AP28" s="29"/>
      <c r="AQ28" s="29"/>
      <c r="AR28" s="29"/>
      <c r="AS28" s="29"/>
      <c r="AT28" s="29"/>
      <c r="AU28" s="29"/>
      <c r="AV28" s="30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6" t="s">
        <v>62</v>
      </c>
      <c r="BI28" s="24"/>
      <c r="CA28" s="24"/>
      <c r="CB28" s="32"/>
    </row>
    <row r="29" spans="1:80" ht="31" x14ac:dyDescent="0.35">
      <c r="A29" s="6" t="s">
        <v>92</v>
      </c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6" t="s">
        <v>91</v>
      </c>
      <c r="T29" s="26"/>
      <c r="U29" s="6" t="s">
        <v>92</v>
      </c>
      <c r="V29" s="30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6" t="s">
        <v>91</v>
      </c>
      <c r="AO29" s="6" t="s">
        <v>92</v>
      </c>
      <c r="AP29" s="29"/>
      <c r="AQ29" s="29"/>
      <c r="AR29" s="29"/>
      <c r="AS29" s="29"/>
      <c r="AT29" s="30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6" t="s">
        <v>91</v>
      </c>
      <c r="BI29" s="24"/>
      <c r="CA29" s="24"/>
      <c r="CB29" s="32"/>
    </row>
    <row r="30" spans="1:80" ht="31" x14ac:dyDescent="0.35">
      <c r="A30" s="6" t="s">
        <v>92</v>
      </c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6" t="s">
        <v>89</v>
      </c>
      <c r="T30" s="26"/>
      <c r="U30" s="6" t="s">
        <v>92</v>
      </c>
      <c r="V30" s="30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6" t="s">
        <v>89</v>
      </c>
      <c r="AO30" s="6" t="s">
        <v>92</v>
      </c>
      <c r="AP30" s="29"/>
      <c r="AQ30" s="29"/>
      <c r="AR30" s="30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6" t="s">
        <v>89</v>
      </c>
      <c r="BI30" s="24"/>
      <c r="CA30" s="24"/>
      <c r="CB30" s="32"/>
    </row>
    <row r="31" spans="1:80" ht="46.5" x14ac:dyDescent="0.35">
      <c r="A31" s="6" t="s">
        <v>92</v>
      </c>
      <c r="B31" s="29"/>
      <c r="C31" s="29"/>
      <c r="D31" s="29"/>
      <c r="E31" s="29"/>
      <c r="F31" s="29"/>
      <c r="G31" s="29"/>
      <c r="H31" s="30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6" t="s">
        <v>5</v>
      </c>
      <c r="T31" s="26"/>
      <c r="U31" s="6" t="s">
        <v>92</v>
      </c>
      <c r="V31" s="29"/>
      <c r="W31" s="29"/>
      <c r="X31" s="29"/>
      <c r="Y31" s="29"/>
      <c r="Z31" s="29"/>
      <c r="AA31" s="29"/>
      <c r="AB31" s="30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6" t="s">
        <v>5</v>
      </c>
      <c r="AO31" s="6" t="s">
        <v>92</v>
      </c>
      <c r="AP31" s="29"/>
      <c r="AQ31" s="29"/>
      <c r="AR31" s="29"/>
      <c r="AS31" s="29"/>
      <c r="AT31" s="30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6" t="s">
        <v>5</v>
      </c>
      <c r="BI31" s="24"/>
      <c r="CA31" s="24"/>
      <c r="CB31" s="32"/>
    </row>
    <row r="32" spans="1:80" ht="31" x14ac:dyDescent="0.35">
      <c r="A32" s="6" t="s">
        <v>43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30"/>
      <c r="N32" s="29"/>
      <c r="O32" s="29"/>
      <c r="P32" s="29"/>
      <c r="Q32" s="29"/>
      <c r="R32" s="29"/>
      <c r="S32" s="6" t="s">
        <v>62</v>
      </c>
      <c r="T32" s="26"/>
      <c r="U32" s="6" t="s">
        <v>43</v>
      </c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30"/>
      <c r="AK32" s="29"/>
      <c r="AL32" s="29"/>
      <c r="AM32" s="6" t="s">
        <v>62</v>
      </c>
      <c r="AO32" s="6" t="s">
        <v>43</v>
      </c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30"/>
      <c r="BC32" s="29"/>
      <c r="BD32" s="29"/>
      <c r="BE32" s="29"/>
      <c r="BF32" s="29"/>
      <c r="BG32" s="6" t="s">
        <v>62</v>
      </c>
      <c r="BI32" s="24"/>
      <c r="CA32" s="24"/>
      <c r="CB32" s="32"/>
    </row>
    <row r="33" spans="1:80" ht="31" x14ac:dyDescent="0.35">
      <c r="A33" s="6" t="s">
        <v>43</v>
      </c>
      <c r="B33" s="29"/>
      <c r="C33" s="29"/>
      <c r="D33" s="29"/>
      <c r="E33" s="29"/>
      <c r="F33" s="29"/>
      <c r="G33" s="29"/>
      <c r="H33" s="30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6" t="s">
        <v>91</v>
      </c>
      <c r="T33" s="26"/>
      <c r="U33" s="6" t="s">
        <v>43</v>
      </c>
      <c r="V33" s="29"/>
      <c r="W33" s="29"/>
      <c r="X33" s="29"/>
      <c r="Y33" s="29"/>
      <c r="Z33" s="30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6" t="s">
        <v>91</v>
      </c>
      <c r="AO33" s="6" t="s">
        <v>43</v>
      </c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30"/>
      <c r="BA33" s="29"/>
      <c r="BB33" s="29"/>
      <c r="BC33" s="29"/>
      <c r="BD33" s="29"/>
      <c r="BE33" s="29"/>
      <c r="BF33" s="29"/>
      <c r="BG33" s="6" t="s">
        <v>91</v>
      </c>
      <c r="BI33" s="24"/>
      <c r="CA33" s="24"/>
      <c r="CB33" s="32"/>
    </row>
    <row r="34" spans="1:80" ht="31" x14ac:dyDescent="0.35">
      <c r="A34" s="6" t="s">
        <v>43</v>
      </c>
      <c r="B34" s="29"/>
      <c r="C34" s="29"/>
      <c r="D34" s="29"/>
      <c r="E34" s="29"/>
      <c r="F34" s="30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6" t="s">
        <v>89</v>
      </c>
      <c r="T34" s="26"/>
      <c r="U34" s="6" t="s">
        <v>43</v>
      </c>
      <c r="V34" s="29"/>
      <c r="W34" s="29"/>
      <c r="X34" s="29"/>
      <c r="Y34" s="29"/>
      <c r="Z34" s="30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6" t="s">
        <v>89</v>
      </c>
      <c r="AO34" s="6" t="s">
        <v>43</v>
      </c>
      <c r="AP34" s="29"/>
      <c r="AQ34" s="29"/>
      <c r="AR34" s="29"/>
      <c r="AS34" s="29"/>
      <c r="AT34" s="29"/>
      <c r="AU34" s="29"/>
      <c r="AV34" s="30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6" t="s">
        <v>89</v>
      </c>
      <c r="BI34" s="24"/>
      <c r="CA34" s="24"/>
      <c r="CB34" s="32"/>
    </row>
    <row r="35" spans="1:80" ht="46.5" x14ac:dyDescent="0.35">
      <c r="A35" s="6" t="s">
        <v>43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0"/>
      <c r="N35" s="29"/>
      <c r="O35" s="29"/>
      <c r="P35" s="29"/>
      <c r="Q35" s="29"/>
      <c r="R35" s="29"/>
      <c r="S35" s="6" t="s">
        <v>5</v>
      </c>
      <c r="T35" s="26"/>
      <c r="U35" s="6" t="s">
        <v>43</v>
      </c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30"/>
      <c r="AI35" s="29"/>
      <c r="AJ35" s="29"/>
      <c r="AK35" s="29"/>
      <c r="AL35" s="29"/>
      <c r="AM35" s="6" t="s">
        <v>5</v>
      </c>
      <c r="AO35" s="6" t="s">
        <v>43</v>
      </c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30"/>
      <c r="BA35" s="29"/>
      <c r="BB35" s="29"/>
      <c r="BC35" s="29"/>
      <c r="BD35" s="29"/>
      <c r="BE35" s="29"/>
      <c r="BF35" s="29"/>
      <c r="BG35" s="6" t="s">
        <v>5</v>
      </c>
      <c r="BI35" s="24"/>
      <c r="CA35" s="24"/>
      <c r="CB35" s="32"/>
    </row>
    <row r="36" spans="1:80" ht="31" x14ac:dyDescent="0.35">
      <c r="A36" s="6" t="s">
        <v>62</v>
      </c>
      <c r="B36" s="29"/>
      <c r="C36" s="30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6" t="s">
        <v>91</v>
      </c>
      <c r="T36" s="26"/>
      <c r="U36" s="6" t="s">
        <v>62</v>
      </c>
      <c r="V36" s="30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6" t="s">
        <v>91</v>
      </c>
      <c r="AO36" s="6" t="s">
        <v>62</v>
      </c>
      <c r="AP36" s="29"/>
      <c r="AQ36" s="29"/>
      <c r="AR36" s="29"/>
      <c r="AS36" s="29"/>
      <c r="AT36" s="29"/>
      <c r="AU36" s="29"/>
      <c r="AV36" s="30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6" t="s">
        <v>91</v>
      </c>
      <c r="BI36" s="24"/>
      <c r="CA36" s="24"/>
      <c r="CB36" s="32"/>
    </row>
    <row r="37" spans="1:80" ht="31" x14ac:dyDescent="0.35">
      <c r="A37" s="6" t="s">
        <v>62</v>
      </c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6" t="s">
        <v>89</v>
      </c>
      <c r="T37" s="26"/>
      <c r="U37" s="6" t="s">
        <v>62</v>
      </c>
      <c r="V37" s="30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6" t="s">
        <v>89</v>
      </c>
      <c r="AO37" s="6" t="s">
        <v>62</v>
      </c>
      <c r="AP37" s="29"/>
      <c r="AQ37" s="29"/>
      <c r="AR37" s="30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6" t="s">
        <v>89</v>
      </c>
      <c r="BI37" s="24"/>
      <c r="CA37" s="24"/>
      <c r="CB37" s="32"/>
    </row>
    <row r="38" spans="1:80" ht="46.5" x14ac:dyDescent="0.35">
      <c r="A38" s="6" t="s">
        <v>62</v>
      </c>
      <c r="B38" s="29"/>
      <c r="C38" s="29"/>
      <c r="D38" s="29"/>
      <c r="E38" s="29"/>
      <c r="F38" s="29"/>
      <c r="G38" s="3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6" t="s">
        <v>5</v>
      </c>
      <c r="T38" s="26"/>
      <c r="U38" s="6" t="s">
        <v>62</v>
      </c>
      <c r="V38" s="29"/>
      <c r="W38" s="29"/>
      <c r="X38" s="29"/>
      <c r="Y38" s="29"/>
      <c r="Z38" s="29"/>
      <c r="AA38" s="30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6" t="s">
        <v>5</v>
      </c>
      <c r="AO38" s="6" t="s">
        <v>62</v>
      </c>
      <c r="AP38" s="29"/>
      <c r="AQ38" s="29"/>
      <c r="AR38" s="29"/>
      <c r="AS38" s="29"/>
      <c r="AT38" s="30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6" t="s">
        <v>5</v>
      </c>
      <c r="BI38" s="24"/>
      <c r="CA38" s="24"/>
      <c r="CB38" s="32"/>
    </row>
    <row r="39" spans="1:80" ht="31" x14ac:dyDescent="0.35">
      <c r="A39" s="6" t="s">
        <v>91</v>
      </c>
      <c r="B39" s="29"/>
      <c r="C39" s="29"/>
      <c r="D39" s="29"/>
      <c r="E39" s="29"/>
      <c r="F39" s="30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6" t="s">
        <v>89</v>
      </c>
      <c r="T39" s="26"/>
      <c r="U39" s="6" t="s">
        <v>91</v>
      </c>
      <c r="V39" s="29"/>
      <c r="W39" s="29"/>
      <c r="X39" s="29"/>
      <c r="Y39" s="29"/>
      <c r="Z39" s="29"/>
      <c r="AA39" s="29"/>
      <c r="AB39" s="29"/>
      <c r="AC39" s="29"/>
      <c r="AD39" s="30"/>
      <c r="AE39" s="29"/>
      <c r="AF39" s="29"/>
      <c r="AG39" s="29"/>
      <c r="AH39" s="29"/>
      <c r="AI39" s="29"/>
      <c r="AJ39" s="29"/>
      <c r="AK39" s="29"/>
      <c r="AL39" s="29"/>
      <c r="AM39" s="6" t="s">
        <v>89</v>
      </c>
      <c r="AO39" s="6" t="s">
        <v>91</v>
      </c>
      <c r="AP39" s="29"/>
      <c r="AQ39" s="29"/>
      <c r="AR39" s="29"/>
      <c r="AS39" s="29"/>
      <c r="AT39" s="29"/>
      <c r="AU39" s="29"/>
      <c r="AV39" s="30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6" t="s">
        <v>89</v>
      </c>
      <c r="BI39" s="24"/>
      <c r="CA39" s="24"/>
      <c r="CB39" s="32"/>
    </row>
    <row r="40" spans="1:80" ht="46.5" x14ac:dyDescent="0.35">
      <c r="A40" s="6" t="s">
        <v>91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30"/>
      <c r="O40" s="29"/>
      <c r="P40" s="29"/>
      <c r="Q40" s="29"/>
      <c r="R40" s="29"/>
      <c r="S40" s="6" t="s">
        <v>5</v>
      </c>
      <c r="T40" s="26"/>
      <c r="U40" s="6" t="s">
        <v>91</v>
      </c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30"/>
      <c r="AJ40" s="29"/>
      <c r="AK40" s="29"/>
      <c r="AL40" s="29"/>
      <c r="AM40" s="6" t="s">
        <v>5</v>
      </c>
      <c r="AO40" s="6" t="s">
        <v>91</v>
      </c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30"/>
      <c r="BA40" s="29"/>
      <c r="BB40" s="29"/>
      <c r="BC40" s="29"/>
      <c r="BD40" s="29"/>
      <c r="BE40" s="29"/>
      <c r="BF40" s="29"/>
      <c r="BG40" s="6" t="s">
        <v>5</v>
      </c>
      <c r="BI40" s="24"/>
      <c r="CA40" s="24"/>
      <c r="CB40" s="32"/>
    </row>
    <row r="41" spans="1:80" ht="46.5" x14ac:dyDescent="0.35">
      <c r="A41" s="6" t="s">
        <v>89</v>
      </c>
      <c r="B41" s="29"/>
      <c r="C41" s="29"/>
      <c r="D41" s="29"/>
      <c r="E41" s="29"/>
      <c r="F41" s="29" t="s">
        <v>70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30"/>
      <c r="S41" s="6" t="s">
        <v>5</v>
      </c>
      <c r="T41" s="26"/>
      <c r="U41" s="6" t="s">
        <v>89</v>
      </c>
      <c r="V41" s="29"/>
      <c r="W41" s="29"/>
      <c r="X41" s="29"/>
      <c r="Y41" s="29"/>
      <c r="Z41" s="29" t="s">
        <v>70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30"/>
      <c r="AK41" s="29"/>
      <c r="AL41" s="29"/>
      <c r="AM41" s="6" t="s">
        <v>5</v>
      </c>
      <c r="AO41" s="6" t="s">
        <v>89</v>
      </c>
      <c r="AP41" s="29"/>
      <c r="AQ41" s="29"/>
      <c r="AR41" s="29"/>
      <c r="AS41" s="29"/>
      <c r="AT41" s="29" t="s">
        <v>70</v>
      </c>
      <c r="AU41" s="29"/>
      <c r="AV41" s="29"/>
      <c r="AW41" s="29"/>
      <c r="AX41" s="29"/>
      <c r="AY41" s="29"/>
      <c r="AZ41" s="29"/>
      <c r="BA41" s="29"/>
      <c r="BB41" s="30"/>
      <c r="BC41" s="29"/>
      <c r="BD41" s="29"/>
      <c r="BE41" s="29"/>
      <c r="BF41" s="29"/>
      <c r="BG41" s="6" t="s">
        <v>5</v>
      </c>
      <c r="BI41" s="24"/>
      <c r="CA41" s="24"/>
      <c r="CB41" s="32"/>
    </row>
    <row r="42" spans="1:80" x14ac:dyDescent="0.35">
      <c r="T42" s="26"/>
      <c r="CB42" s="32"/>
    </row>
    <row r="43" spans="1:80" x14ac:dyDescent="0.35">
      <c r="A43" s="28" t="s">
        <v>85</v>
      </c>
      <c r="T43" s="26"/>
      <c r="U43" s="28" t="s">
        <v>85</v>
      </c>
      <c r="AO43" s="28" t="s">
        <v>85</v>
      </c>
      <c r="BI43" s="36"/>
      <c r="CB43" s="32"/>
    </row>
    <row r="44" spans="1:80" x14ac:dyDescent="0.35">
      <c r="A44" s="52" t="s">
        <v>72</v>
      </c>
      <c r="B44" s="54" t="s">
        <v>71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6"/>
      <c r="S44" s="52" t="s">
        <v>72</v>
      </c>
      <c r="U44" s="52" t="s">
        <v>72</v>
      </c>
      <c r="V44" s="54" t="s">
        <v>71</v>
      </c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6"/>
      <c r="AM44" s="52" t="s">
        <v>72</v>
      </c>
      <c r="AO44" s="52" t="s">
        <v>72</v>
      </c>
      <c r="AP44" s="54" t="s">
        <v>71</v>
      </c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6"/>
      <c r="BG44" s="52" t="s">
        <v>72</v>
      </c>
    </row>
    <row r="45" spans="1:80" x14ac:dyDescent="0.35">
      <c r="A45" s="53"/>
      <c r="B45" s="27">
        <v>9</v>
      </c>
      <c r="C45" s="27">
        <v>8</v>
      </c>
      <c r="D45" s="27">
        <v>7</v>
      </c>
      <c r="E45" s="27">
        <v>6</v>
      </c>
      <c r="F45" s="27">
        <v>5</v>
      </c>
      <c r="G45" s="27">
        <v>4</v>
      </c>
      <c r="H45" s="27">
        <v>3</v>
      </c>
      <c r="I45" s="27">
        <v>2</v>
      </c>
      <c r="J45" s="27">
        <v>1</v>
      </c>
      <c r="K45" s="27">
        <v>2</v>
      </c>
      <c r="L45" s="27">
        <v>3</v>
      </c>
      <c r="M45" s="27">
        <v>4</v>
      </c>
      <c r="N45" s="27">
        <v>5</v>
      </c>
      <c r="O45" s="27">
        <v>6</v>
      </c>
      <c r="P45" s="27">
        <v>7</v>
      </c>
      <c r="Q45" s="27">
        <v>8</v>
      </c>
      <c r="R45" s="27">
        <v>9</v>
      </c>
      <c r="S45" s="53"/>
      <c r="U45" s="53"/>
      <c r="V45" s="27">
        <v>9</v>
      </c>
      <c r="W45" s="27">
        <v>8</v>
      </c>
      <c r="X45" s="27">
        <v>7</v>
      </c>
      <c r="Y45" s="27">
        <v>6</v>
      </c>
      <c r="Z45" s="27">
        <v>5</v>
      </c>
      <c r="AA45" s="27">
        <v>4</v>
      </c>
      <c r="AB45" s="27">
        <v>3</v>
      </c>
      <c r="AC45" s="27">
        <v>2</v>
      </c>
      <c r="AD45" s="27">
        <v>1</v>
      </c>
      <c r="AE45" s="27">
        <v>2</v>
      </c>
      <c r="AF45" s="27">
        <v>3</v>
      </c>
      <c r="AG45" s="27">
        <v>4</v>
      </c>
      <c r="AH45" s="27">
        <v>5</v>
      </c>
      <c r="AI45" s="27">
        <v>6</v>
      </c>
      <c r="AJ45" s="27">
        <v>7</v>
      </c>
      <c r="AK45" s="27">
        <v>8</v>
      </c>
      <c r="AL45" s="27">
        <v>9</v>
      </c>
      <c r="AM45" s="53"/>
      <c r="AO45" s="53"/>
      <c r="AP45" s="27">
        <v>9</v>
      </c>
      <c r="AQ45" s="27">
        <v>8</v>
      </c>
      <c r="AR45" s="27">
        <v>7</v>
      </c>
      <c r="AS45" s="27">
        <v>6</v>
      </c>
      <c r="AT45" s="27">
        <v>5</v>
      </c>
      <c r="AU45" s="27">
        <v>4</v>
      </c>
      <c r="AV45" s="27">
        <v>3</v>
      </c>
      <c r="AW45" s="27">
        <v>2</v>
      </c>
      <c r="AX45" s="27">
        <v>1</v>
      </c>
      <c r="AY45" s="27">
        <v>2</v>
      </c>
      <c r="AZ45" s="27">
        <v>3</v>
      </c>
      <c r="BA45" s="27">
        <v>4</v>
      </c>
      <c r="BB45" s="27">
        <v>5</v>
      </c>
      <c r="BC45" s="27">
        <v>6</v>
      </c>
      <c r="BD45" s="27">
        <v>7</v>
      </c>
      <c r="BE45" s="27">
        <v>8</v>
      </c>
      <c r="BF45" s="27">
        <v>9</v>
      </c>
      <c r="BG45" s="53"/>
    </row>
    <row r="46" spans="1:80" ht="31" x14ac:dyDescent="0.35">
      <c r="A46" s="6" t="s">
        <v>90</v>
      </c>
      <c r="B46" s="29"/>
      <c r="C46" s="29"/>
      <c r="D46" s="29"/>
      <c r="E46" s="29"/>
      <c r="F46" s="30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6" t="s">
        <v>88</v>
      </c>
      <c r="U46" s="6" t="s">
        <v>90</v>
      </c>
      <c r="V46" s="29"/>
      <c r="W46" s="29"/>
      <c r="X46" s="29"/>
      <c r="Y46" s="29"/>
      <c r="Z46" s="30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6" t="s">
        <v>88</v>
      </c>
      <c r="AO46" s="6" t="s">
        <v>90</v>
      </c>
      <c r="AP46" s="29"/>
      <c r="AQ46" s="29"/>
      <c r="AR46" s="30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6" t="s">
        <v>88</v>
      </c>
    </row>
    <row r="47" spans="1:80" ht="31" x14ac:dyDescent="0.35">
      <c r="A47" s="6" t="s">
        <v>90</v>
      </c>
      <c r="B47" s="29"/>
      <c r="C47" s="29"/>
      <c r="D47" s="29"/>
      <c r="E47" s="29"/>
      <c r="F47" s="29"/>
      <c r="G47" s="29"/>
      <c r="H47" s="30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6" t="s">
        <v>92</v>
      </c>
      <c r="U47" s="6" t="s">
        <v>90</v>
      </c>
      <c r="V47" s="29"/>
      <c r="W47" s="29"/>
      <c r="X47" s="29"/>
      <c r="Y47" s="29"/>
      <c r="Z47" s="29"/>
      <c r="AA47" s="30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6" t="s">
        <v>92</v>
      </c>
      <c r="AO47" s="6" t="s">
        <v>90</v>
      </c>
      <c r="AP47" s="29"/>
      <c r="AQ47" s="29"/>
      <c r="AR47" s="29"/>
      <c r="AS47" s="29"/>
      <c r="AT47" s="29"/>
      <c r="AU47" s="29"/>
      <c r="AV47" s="30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6" t="s">
        <v>92</v>
      </c>
    </row>
    <row r="48" spans="1:80" ht="31" x14ac:dyDescent="0.35">
      <c r="A48" s="6" t="s">
        <v>90</v>
      </c>
      <c r="B48" s="29"/>
      <c r="C48" s="29"/>
      <c r="D48" s="29"/>
      <c r="E48" s="29"/>
      <c r="F48" s="29"/>
      <c r="G48" s="29"/>
      <c r="H48" s="30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6" t="s">
        <v>43</v>
      </c>
      <c r="U48" s="6" t="s">
        <v>90</v>
      </c>
      <c r="V48" s="29"/>
      <c r="W48" s="29"/>
      <c r="X48" s="29"/>
      <c r="Y48" s="29"/>
      <c r="Z48" s="29"/>
      <c r="AA48" s="29"/>
      <c r="AB48" s="30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6" t="s">
        <v>43</v>
      </c>
      <c r="AO48" s="6" t="s">
        <v>90</v>
      </c>
      <c r="AP48" s="29"/>
      <c r="AQ48" s="29"/>
      <c r="AR48" s="29"/>
      <c r="AS48" s="29"/>
      <c r="AT48" s="29"/>
      <c r="AU48" s="29"/>
      <c r="AV48" s="30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6" t="s">
        <v>43</v>
      </c>
    </row>
    <row r="49" spans="1:59" ht="31" x14ac:dyDescent="0.35">
      <c r="A49" s="6" t="s">
        <v>90</v>
      </c>
      <c r="B49" s="29"/>
      <c r="C49" s="29"/>
      <c r="D49" s="29"/>
      <c r="E49" s="29"/>
      <c r="F49" s="30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6" t="s">
        <v>62</v>
      </c>
      <c r="U49" s="6" t="s">
        <v>90</v>
      </c>
      <c r="V49" s="29"/>
      <c r="W49" s="29"/>
      <c r="X49" s="29"/>
      <c r="Y49" s="30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6" t="s">
        <v>62</v>
      </c>
      <c r="AO49" s="6" t="s">
        <v>90</v>
      </c>
      <c r="AP49" s="29"/>
      <c r="AQ49" s="29"/>
      <c r="AR49" s="29"/>
      <c r="AS49" s="29"/>
      <c r="AT49" s="30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6" t="s">
        <v>62</v>
      </c>
    </row>
    <row r="50" spans="1:59" ht="31" x14ac:dyDescent="0.35">
      <c r="A50" s="6" t="s">
        <v>90</v>
      </c>
      <c r="B50" s="29"/>
      <c r="C50" s="29"/>
      <c r="D50" s="29"/>
      <c r="E50" s="29"/>
      <c r="F50" s="30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6" t="s">
        <v>91</v>
      </c>
      <c r="U50" s="6" t="s">
        <v>90</v>
      </c>
      <c r="V50" s="29"/>
      <c r="W50" s="29"/>
      <c r="X50" s="29"/>
      <c r="Y50" s="29"/>
      <c r="Z50" s="29"/>
      <c r="AA50" s="29"/>
      <c r="AB50" s="30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6" t="s">
        <v>91</v>
      </c>
      <c r="AO50" s="6" t="s">
        <v>90</v>
      </c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30"/>
      <c r="BC50" s="29"/>
      <c r="BD50" s="29"/>
      <c r="BE50" s="29"/>
      <c r="BF50" s="29"/>
      <c r="BG50" s="6" t="s">
        <v>91</v>
      </c>
    </row>
    <row r="51" spans="1:59" ht="31" x14ac:dyDescent="0.35">
      <c r="A51" s="6" t="s">
        <v>90</v>
      </c>
      <c r="B51" s="29"/>
      <c r="C51" s="29"/>
      <c r="D51" s="29"/>
      <c r="E51" s="29"/>
      <c r="F51" s="29"/>
      <c r="G51" s="29"/>
      <c r="H51" s="30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6" t="s">
        <v>89</v>
      </c>
      <c r="U51" s="6" t="s">
        <v>90</v>
      </c>
      <c r="V51" s="29"/>
      <c r="W51" s="29"/>
      <c r="X51" s="29"/>
      <c r="Y51" s="29"/>
      <c r="Z51" s="29"/>
      <c r="AA51" s="29"/>
      <c r="AB51" s="30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6" t="s">
        <v>89</v>
      </c>
      <c r="AO51" s="6" t="s">
        <v>90</v>
      </c>
      <c r="AP51" s="29"/>
      <c r="AQ51" s="29"/>
      <c r="AR51" s="29"/>
      <c r="AS51" s="29"/>
      <c r="AT51" s="30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6" t="s">
        <v>89</v>
      </c>
    </row>
    <row r="52" spans="1:59" ht="46.5" x14ac:dyDescent="0.35">
      <c r="A52" s="6" t="s">
        <v>90</v>
      </c>
      <c r="B52" s="29"/>
      <c r="C52" s="29"/>
      <c r="D52" s="30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6" t="s">
        <v>5</v>
      </c>
      <c r="U52" s="6" t="s">
        <v>90</v>
      </c>
      <c r="V52" s="29"/>
      <c r="W52" s="29"/>
      <c r="X52" s="29"/>
      <c r="Y52" s="29"/>
      <c r="Z52" s="30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6" t="s">
        <v>5</v>
      </c>
      <c r="AO52" s="6" t="s">
        <v>90</v>
      </c>
      <c r="AP52" s="29"/>
      <c r="AQ52" s="29"/>
      <c r="AR52" s="29"/>
      <c r="AS52" s="29"/>
      <c r="AT52" s="29"/>
      <c r="AU52" s="29"/>
      <c r="AV52" s="30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6" t="s">
        <v>5</v>
      </c>
    </row>
    <row r="53" spans="1:59" ht="31" x14ac:dyDescent="0.35">
      <c r="A53" s="6" t="s">
        <v>88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30"/>
      <c r="M53" s="29"/>
      <c r="N53" s="29"/>
      <c r="O53" s="29"/>
      <c r="P53" s="29"/>
      <c r="Q53" s="29"/>
      <c r="R53" s="29"/>
      <c r="S53" s="6" t="s">
        <v>92</v>
      </c>
      <c r="U53" s="6" t="s">
        <v>88</v>
      </c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30"/>
      <c r="AG53" s="29"/>
      <c r="AH53" s="29"/>
      <c r="AI53" s="29"/>
      <c r="AJ53" s="29"/>
      <c r="AK53" s="29"/>
      <c r="AL53" s="29"/>
      <c r="AM53" s="6" t="s">
        <v>92</v>
      </c>
      <c r="AO53" s="6" t="s">
        <v>88</v>
      </c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30"/>
      <c r="BA53" s="29"/>
      <c r="BB53" s="29"/>
      <c r="BC53" s="29"/>
      <c r="BD53" s="29"/>
      <c r="BE53" s="29"/>
      <c r="BF53" s="29"/>
      <c r="BG53" s="6" t="s">
        <v>92</v>
      </c>
    </row>
    <row r="54" spans="1:59" ht="31" x14ac:dyDescent="0.35">
      <c r="A54" s="6" t="s">
        <v>88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0"/>
      <c r="M54" s="29"/>
      <c r="N54" s="29"/>
      <c r="O54" s="29"/>
      <c r="P54" s="29"/>
      <c r="Q54" s="29"/>
      <c r="R54" s="29"/>
      <c r="S54" s="6" t="s">
        <v>43</v>
      </c>
      <c r="U54" s="6" t="s">
        <v>88</v>
      </c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30"/>
      <c r="AG54" s="29"/>
      <c r="AH54" s="29"/>
      <c r="AI54" s="29"/>
      <c r="AJ54" s="29"/>
      <c r="AK54" s="29"/>
      <c r="AL54" s="29"/>
      <c r="AM54" s="6" t="s">
        <v>43</v>
      </c>
      <c r="AO54" s="6" t="s">
        <v>88</v>
      </c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30"/>
      <c r="BC54" s="29"/>
      <c r="BD54" s="29"/>
      <c r="BE54" s="29"/>
      <c r="BF54" s="29"/>
      <c r="BG54" s="6" t="s">
        <v>43</v>
      </c>
    </row>
    <row r="55" spans="1:59" ht="31" x14ac:dyDescent="0.35">
      <c r="A55" s="6" t="s">
        <v>88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30"/>
      <c r="M55" s="29"/>
      <c r="N55" s="29"/>
      <c r="O55" s="29"/>
      <c r="P55" s="29"/>
      <c r="Q55" s="29"/>
      <c r="R55" s="29"/>
      <c r="S55" s="6" t="s">
        <v>62</v>
      </c>
      <c r="U55" s="6" t="s">
        <v>88</v>
      </c>
      <c r="V55" s="29"/>
      <c r="W55" s="29"/>
      <c r="X55" s="29"/>
      <c r="Y55" s="29"/>
      <c r="Z55" s="29"/>
      <c r="AA55" s="29"/>
      <c r="AB55" s="30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6" t="s">
        <v>62</v>
      </c>
      <c r="AO55" s="6" t="s">
        <v>88</v>
      </c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30"/>
      <c r="BA55" s="29"/>
      <c r="BB55" s="29"/>
      <c r="BC55" s="29"/>
      <c r="BD55" s="29"/>
      <c r="BE55" s="29"/>
      <c r="BF55" s="29"/>
      <c r="BG55" s="6" t="s">
        <v>62</v>
      </c>
    </row>
    <row r="56" spans="1:59" ht="31" x14ac:dyDescent="0.35">
      <c r="A56" s="6" t="s">
        <v>88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30"/>
      <c r="N56" s="29"/>
      <c r="O56" s="29"/>
      <c r="P56" s="29"/>
      <c r="Q56" s="29"/>
      <c r="R56" s="29"/>
      <c r="S56" s="6" t="s">
        <v>91</v>
      </c>
      <c r="U56" s="6" t="s">
        <v>88</v>
      </c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30"/>
      <c r="AG56" s="29"/>
      <c r="AH56" s="29"/>
      <c r="AI56" s="29"/>
      <c r="AJ56" s="29"/>
      <c r="AK56" s="29"/>
      <c r="AL56" s="29"/>
      <c r="AM56" s="6" t="s">
        <v>91</v>
      </c>
      <c r="AO56" s="6" t="s">
        <v>88</v>
      </c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30"/>
      <c r="BE56" s="29"/>
      <c r="BF56" s="29"/>
      <c r="BG56" s="6" t="s">
        <v>91</v>
      </c>
    </row>
    <row r="57" spans="1:59" ht="31" x14ac:dyDescent="0.35">
      <c r="A57" s="6" t="s">
        <v>88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0"/>
      <c r="O57" s="29"/>
      <c r="P57" s="29"/>
      <c r="Q57" s="29"/>
      <c r="R57" s="29"/>
      <c r="S57" s="6" t="s">
        <v>89</v>
      </c>
      <c r="U57" s="6" t="s">
        <v>88</v>
      </c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0"/>
      <c r="AI57" s="29"/>
      <c r="AJ57" s="29"/>
      <c r="AK57" s="29"/>
      <c r="AL57" s="29"/>
      <c r="AM57" s="6" t="s">
        <v>89</v>
      </c>
      <c r="AO57" s="6" t="s">
        <v>88</v>
      </c>
      <c r="AP57" s="29"/>
      <c r="AQ57" s="29"/>
      <c r="AR57" s="29"/>
      <c r="AS57" s="29"/>
      <c r="AT57" s="29"/>
      <c r="AU57" s="29"/>
      <c r="AV57" s="29"/>
      <c r="AW57" s="29"/>
      <c r="AX57" s="29"/>
      <c r="AY57" s="30"/>
      <c r="AZ57" s="29"/>
      <c r="BA57" s="29"/>
      <c r="BB57" s="29"/>
      <c r="BC57" s="29"/>
      <c r="BD57" s="29"/>
      <c r="BE57" s="29"/>
      <c r="BF57" s="29"/>
      <c r="BG57" s="6" t="s">
        <v>89</v>
      </c>
    </row>
    <row r="58" spans="1:59" ht="46.5" x14ac:dyDescent="0.35">
      <c r="A58" s="6" t="s">
        <v>88</v>
      </c>
      <c r="B58" s="29"/>
      <c r="C58" s="29"/>
      <c r="D58" s="29"/>
      <c r="E58" s="29"/>
      <c r="F58" s="29"/>
      <c r="G58" s="29"/>
      <c r="H58" s="29"/>
      <c r="I58" s="29"/>
      <c r="J58" s="29"/>
      <c r="K58" s="30"/>
      <c r="L58" s="29"/>
      <c r="M58" s="29"/>
      <c r="N58" s="29"/>
      <c r="O58" s="29"/>
      <c r="P58" s="29"/>
      <c r="Q58" s="29"/>
      <c r="R58" s="29"/>
      <c r="S58" s="6" t="s">
        <v>5</v>
      </c>
      <c r="U58" s="6" t="s">
        <v>88</v>
      </c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30"/>
      <c r="AG58" s="29"/>
      <c r="AH58" s="29"/>
      <c r="AI58" s="29"/>
      <c r="AJ58" s="29"/>
      <c r="AK58" s="29"/>
      <c r="AL58" s="29"/>
      <c r="AM58" s="6" t="s">
        <v>5</v>
      </c>
      <c r="AO58" s="6" t="s">
        <v>88</v>
      </c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30"/>
      <c r="BA58" s="29"/>
      <c r="BB58" s="29"/>
      <c r="BC58" s="29"/>
      <c r="BD58" s="29"/>
      <c r="BE58" s="29"/>
      <c r="BF58" s="29"/>
      <c r="BG58" s="6" t="s">
        <v>5</v>
      </c>
    </row>
    <row r="59" spans="1:59" ht="31" x14ac:dyDescent="0.35">
      <c r="A59" s="6" t="s">
        <v>92</v>
      </c>
      <c r="B59" s="29"/>
      <c r="C59" s="29"/>
      <c r="D59" s="29"/>
      <c r="E59" s="29"/>
      <c r="F59" s="29"/>
      <c r="G59" s="29"/>
      <c r="H59" s="30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6" t="s">
        <v>43</v>
      </c>
      <c r="U59" s="6" t="s">
        <v>92</v>
      </c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30"/>
      <c r="AG59" s="29"/>
      <c r="AH59" s="29"/>
      <c r="AI59" s="29"/>
      <c r="AJ59" s="29"/>
      <c r="AK59" s="29"/>
      <c r="AL59" s="29"/>
      <c r="AM59" s="6" t="s">
        <v>43</v>
      </c>
      <c r="AO59" s="6" t="s">
        <v>92</v>
      </c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30"/>
      <c r="BA59" s="29"/>
      <c r="BB59" s="29"/>
      <c r="BC59" s="29"/>
      <c r="BD59" s="29"/>
      <c r="BE59" s="29"/>
      <c r="BF59" s="29"/>
      <c r="BG59" s="6" t="s">
        <v>43</v>
      </c>
    </row>
    <row r="60" spans="1:59" ht="31" x14ac:dyDescent="0.35">
      <c r="A60" s="6" t="s">
        <v>92</v>
      </c>
      <c r="B60" s="29"/>
      <c r="C60" s="29"/>
      <c r="D60" s="29"/>
      <c r="E60" s="29"/>
      <c r="F60" s="30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6" t="s">
        <v>62</v>
      </c>
      <c r="U60" s="6" t="s">
        <v>92</v>
      </c>
      <c r="V60" s="29"/>
      <c r="W60" s="29"/>
      <c r="X60" s="29"/>
      <c r="Y60" s="29"/>
      <c r="Z60" s="30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6" t="s">
        <v>62</v>
      </c>
      <c r="AO60" s="6" t="s">
        <v>92</v>
      </c>
      <c r="AP60" s="29"/>
      <c r="AQ60" s="29"/>
      <c r="AR60" s="29"/>
      <c r="AS60" s="29"/>
      <c r="AT60" s="29"/>
      <c r="AU60" s="29"/>
      <c r="AV60" s="30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6" t="s">
        <v>62</v>
      </c>
    </row>
    <row r="61" spans="1:59" ht="31" x14ac:dyDescent="0.35">
      <c r="A61" s="6" t="s">
        <v>92</v>
      </c>
      <c r="B61" s="29"/>
      <c r="C61" s="29"/>
      <c r="D61" s="29"/>
      <c r="E61" s="29"/>
      <c r="F61" s="29"/>
      <c r="G61" s="29"/>
      <c r="H61" s="30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6" t="s">
        <v>91</v>
      </c>
      <c r="U61" s="6" t="s">
        <v>92</v>
      </c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30"/>
      <c r="AG61" s="29"/>
      <c r="AH61" s="29"/>
      <c r="AI61" s="29"/>
      <c r="AJ61" s="29"/>
      <c r="AK61" s="29"/>
      <c r="AL61" s="29"/>
      <c r="AM61" s="6" t="s">
        <v>91</v>
      </c>
      <c r="AO61" s="6" t="s">
        <v>92</v>
      </c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30"/>
      <c r="BC61" s="29"/>
      <c r="BD61" s="29"/>
      <c r="BE61" s="29"/>
      <c r="BF61" s="29"/>
      <c r="BG61" s="6" t="s">
        <v>91</v>
      </c>
    </row>
    <row r="62" spans="1:59" ht="31" x14ac:dyDescent="0.35">
      <c r="A62" s="6" t="s">
        <v>92</v>
      </c>
      <c r="B62" s="29"/>
      <c r="C62" s="29"/>
      <c r="D62" s="29"/>
      <c r="E62" s="29"/>
      <c r="F62" s="29"/>
      <c r="G62" s="29"/>
      <c r="H62" s="30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6" t="s">
        <v>89</v>
      </c>
      <c r="U62" s="6" t="s">
        <v>92</v>
      </c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30"/>
      <c r="AG62" s="29"/>
      <c r="AH62" s="29"/>
      <c r="AI62" s="29"/>
      <c r="AJ62" s="29"/>
      <c r="AK62" s="29"/>
      <c r="AL62" s="29"/>
      <c r="AM62" s="6" t="s">
        <v>89</v>
      </c>
      <c r="AO62" s="6" t="s">
        <v>92</v>
      </c>
      <c r="AP62" s="29"/>
      <c r="AQ62" s="29"/>
      <c r="AR62" s="29"/>
      <c r="AS62" s="29"/>
      <c r="AT62" s="29"/>
      <c r="AU62" s="29"/>
      <c r="AV62" s="30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6" t="s">
        <v>89</v>
      </c>
    </row>
    <row r="63" spans="1:59" ht="46.5" x14ac:dyDescent="0.35">
      <c r="A63" s="6" t="s">
        <v>92</v>
      </c>
      <c r="B63" s="29"/>
      <c r="C63" s="29"/>
      <c r="D63" s="29"/>
      <c r="E63" s="29"/>
      <c r="F63" s="30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6" t="s">
        <v>5</v>
      </c>
      <c r="U63" s="6" t="s">
        <v>92</v>
      </c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30"/>
      <c r="AG63" s="29"/>
      <c r="AH63" s="29"/>
      <c r="AI63" s="29"/>
      <c r="AJ63" s="29"/>
      <c r="AK63" s="29"/>
      <c r="AL63" s="29"/>
      <c r="AM63" s="6" t="s">
        <v>5</v>
      </c>
      <c r="AO63" s="6" t="s">
        <v>92</v>
      </c>
      <c r="AP63" s="29"/>
      <c r="AQ63" s="29"/>
      <c r="AR63" s="29"/>
      <c r="AS63" s="29"/>
      <c r="AT63" s="29"/>
      <c r="AU63" s="29"/>
      <c r="AV63" s="30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6" t="s">
        <v>5</v>
      </c>
    </row>
    <row r="64" spans="1:59" ht="31" x14ac:dyDescent="0.35">
      <c r="A64" s="6" t="s">
        <v>43</v>
      </c>
      <c r="B64" s="29"/>
      <c r="C64" s="29"/>
      <c r="D64" s="29"/>
      <c r="E64" s="29"/>
      <c r="F64" s="30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6" t="s">
        <v>62</v>
      </c>
      <c r="U64" s="6" t="s">
        <v>43</v>
      </c>
      <c r="V64" s="30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6" t="s">
        <v>62</v>
      </c>
      <c r="AO64" s="6" t="s">
        <v>43</v>
      </c>
      <c r="AP64" s="29"/>
      <c r="AQ64" s="29"/>
      <c r="AR64" s="29"/>
      <c r="AS64" s="29"/>
      <c r="AT64" s="29"/>
      <c r="AU64" s="30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6" t="s">
        <v>62</v>
      </c>
    </row>
    <row r="65" spans="1:59" ht="31" x14ac:dyDescent="0.35">
      <c r="A65" s="6" t="s">
        <v>43</v>
      </c>
      <c r="B65" s="29"/>
      <c r="C65" s="29"/>
      <c r="D65" s="29"/>
      <c r="E65" s="29"/>
      <c r="F65" s="29"/>
      <c r="G65" s="29"/>
      <c r="H65" s="29"/>
      <c r="I65" s="29"/>
      <c r="J65" s="30"/>
      <c r="K65" s="29"/>
      <c r="L65" s="29"/>
      <c r="M65" s="29"/>
      <c r="N65" s="29"/>
      <c r="O65" s="29"/>
      <c r="P65" s="29"/>
      <c r="Q65" s="29"/>
      <c r="R65" s="29"/>
      <c r="S65" s="6" t="s">
        <v>91</v>
      </c>
      <c r="U65" s="6" t="s">
        <v>43</v>
      </c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30"/>
      <c r="AG65" s="29"/>
      <c r="AH65" s="29"/>
      <c r="AI65" s="29"/>
      <c r="AJ65" s="29"/>
      <c r="AK65" s="29"/>
      <c r="AL65" s="29"/>
      <c r="AM65" s="6" t="s">
        <v>91</v>
      </c>
      <c r="AO65" s="6" t="s">
        <v>43</v>
      </c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30"/>
      <c r="BC65" s="29"/>
      <c r="BD65" s="29"/>
      <c r="BE65" s="29"/>
      <c r="BF65" s="29"/>
      <c r="BG65" s="6" t="s">
        <v>91</v>
      </c>
    </row>
    <row r="66" spans="1:59" ht="31" x14ac:dyDescent="0.35">
      <c r="A66" s="6" t="s">
        <v>43</v>
      </c>
      <c r="B66" s="29"/>
      <c r="C66" s="29"/>
      <c r="D66" s="29"/>
      <c r="E66" s="29"/>
      <c r="F66" s="29"/>
      <c r="G66" s="29"/>
      <c r="H66" s="30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6" t="s">
        <v>89</v>
      </c>
      <c r="U66" s="6" t="s">
        <v>43</v>
      </c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30"/>
      <c r="AG66" s="29"/>
      <c r="AH66" s="29"/>
      <c r="AI66" s="29"/>
      <c r="AJ66" s="29"/>
      <c r="AK66" s="29"/>
      <c r="AL66" s="29"/>
      <c r="AM66" s="6" t="s">
        <v>89</v>
      </c>
      <c r="AO66" s="6" t="s">
        <v>43</v>
      </c>
      <c r="AP66" s="29"/>
      <c r="AQ66" s="29"/>
      <c r="AR66" s="30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6" t="s">
        <v>89</v>
      </c>
    </row>
    <row r="67" spans="1:59" ht="46.5" x14ac:dyDescent="0.35">
      <c r="A67" s="6" t="s">
        <v>43</v>
      </c>
      <c r="B67" s="29"/>
      <c r="C67" s="29"/>
      <c r="D67" s="29"/>
      <c r="E67" s="29"/>
      <c r="F67" s="30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6" t="s">
        <v>5</v>
      </c>
      <c r="U67" s="6" t="s">
        <v>43</v>
      </c>
      <c r="V67" s="29"/>
      <c r="W67" s="29"/>
      <c r="X67" s="29"/>
      <c r="Y67" s="29"/>
      <c r="Z67" s="29"/>
      <c r="AA67" s="29"/>
      <c r="AB67" s="30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6" t="s">
        <v>5</v>
      </c>
      <c r="AO67" s="6" t="s">
        <v>43</v>
      </c>
      <c r="AP67" s="29"/>
      <c r="AQ67" s="29"/>
      <c r="AR67" s="29"/>
      <c r="AS67" s="29"/>
      <c r="AT67" s="30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6" t="s">
        <v>5</v>
      </c>
    </row>
    <row r="68" spans="1:59" ht="31" x14ac:dyDescent="0.35">
      <c r="A68" s="6" t="s">
        <v>62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29"/>
      <c r="Q68" s="29"/>
      <c r="R68" s="29"/>
      <c r="S68" s="6" t="s">
        <v>91</v>
      </c>
      <c r="U68" s="6" t="s">
        <v>62</v>
      </c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30"/>
      <c r="AG68" s="29"/>
      <c r="AH68" s="29"/>
      <c r="AI68" s="29"/>
      <c r="AJ68" s="29"/>
      <c r="AK68" s="29"/>
      <c r="AL68" s="29"/>
      <c r="AM68" s="6" t="s">
        <v>91</v>
      </c>
      <c r="AO68" s="6" t="s">
        <v>62</v>
      </c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30"/>
      <c r="BE68" s="29"/>
      <c r="BF68" s="29"/>
      <c r="BG68" s="6" t="s">
        <v>91</v>
      </c>
    </row>
    <row r="69" spans="1:59" ht="31" x14ac:dyDescent="0.35">
      <c r="A69" s="6" t="s">
        <v>62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29"/>
      <c r="Q69" s="29"/>
      <c r="R69" s="29"/>
      <c r="S69" s="6" t="s">
        <v>89</v>
      </c>
      <c r="U69" s="6" t="s">
        <v>62</v>
      </c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30"/>
      <c r="AI69" s="29"/>
      <c r="AJ69" s="29"/>
      <c r="AK69" s="29"/>
      <c r="AL69" s="29"/>
      <c r="AM69" s="6" t="s">
        <v>89</v>
      </c>
      <c r="AO69" s="6" t="s">
        <v>62</v>
      </c>
      <c r="AP69" s="29"/>
      <c r="AQ69" s="29"/>
      <c r="AR69" s="29"/>
      <c r="AS69" s="29"/>
      <c r="AT69" s="29"/>
      <c r="AU69" s="29"/>
      <c r="AV69" s="30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6" t="s">
        <v>89</v>
      </c>
    </row>
    <row r="70" spans="1:59" ht="46.5" x14ac:dyDescent="0.35">
      <c r="A70" s="6" t="s">
        <v>62</v>
      </c>
      <c r="B70" s="29"/>
      <c r="C70" s="29"/>
      <c r="D70" s="29"/>
      <c r="E70" s="29"/>
      <c r="F70" s="29"/>
      <c r="G70" s="29"/>
      <c r="H70" s="29"/>
      <c r="I70" s="29"/>
      <c r="J70" s="30"/>
      <c r="K70" s="29"/>
      <c r="L70" s="29"/>
      <c r="M70" s="29"/>
      <c r="N70" s="29"/>
      <c r="O70" s="29"/>
      <c r="P70" s="29"/>
      <c r="Q70" s="29"/>
      <c r="R70" s="29"/>
      <c r="S70" s="6" t="s">
        <v>5</v>
      </c>
      <c r="U70" s="6" t="s">
        <v>62</v>
      </c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30"/>
      <c r="AG70" s="29"/>
      <c r="AH70" s="29"/>
      <c r="AI70" s="29"/>
      <c r="AJ70" s="29"/>
      <c r="AK70" s="29"/>
      <c r="AL70" s="29"/>
      <c r="AM70" s="6" t="s">
        <v>5</v>
      </c>
      <c r="AO70" s="6" t="s">
        <v>62</v>
      </c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30"/>
      <c r="BA70" s="29"/>
      <c r="BB70" s="29"/>
      <c r="BC70" s="29"/>
      <c r="BD70" s="29"/>
      <c r="BE70" s="29"/>
      <c r="BF70" s="29"/>
      <c r="BG70" s="6" t="s">
        <v>5</v>
      </c>
    </row>
    <row r="71" spans="1:59" ht="31" x14ac:dyDescent="0.35">
      <c r="A71" s="6" t="s">
        <v>91</v>
      </c>
      <c r="B71" s="29"/>
      <c r="C71" s="29"/>
      <c r="D71" s="29"/>
      <c r="E71" s="29"/>
      <c r="F71" s="29"/>
      <c r="G71" s="29"/>
      <c r="H71" s="30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6" t="s">
        <v>89</v>
      </c>
      <c r="U71" s="6" t="s">
        <v>91</v>
      </c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30"/>
      <c r="AG71" s="29"/>
      <c r="AH71" s="29"/>
      <c r="AI71" s="29"/>
      <c r="AJ71" s="29"/>
      <c r="AK71" s="29"/>
      <c r="AL71" s="29"/>
      <c r="AM71" s="6" t="s">
        <v>89</v>
      </c>
      <c r="AO71" s="6" t="s">
        <v>91</v>
      </c>
      <c r="AP71" s="29"/>
      <c r="AQ71" s="30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6" t="s">
        <v>89</v>
      </c>
    </row>
    <row r="72" spans="1:59" ht="46.5" x14ac:dyDescent="0.35">
      <c r="A72" s="6" t="s">
        <v>91</v>
      </c>
      <c r="B72" s="29"/>
      <c r="C72" s="29"/>
      <c r="D72" s="29"/>
      <c r="E72" s="29"/>
      <c r="F72" s="29"/>
      <c r="G72" s="30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6" t="s">
        <v>5</v>
      </c>
      <c r="U72" s="6" t="s">
        <v>91</v>
      </c>
      <c r="V72" s="29"/>
      <c r="W72" s="29"/>
      <c r="X72" s="29"/>
      <c r="Y72" s="29"/>
      <c r="Z72" s="29"/>
      <c r="AA72" s="29"/>
      <c r="AB72" s="30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6" t="s">
        <v>5</v>
      </c>
      <c r="AO72" s="6" t="s">
        <v>91</v>
      </c>
      <c r="AP72" s="29"/>
      <c r="AQ72" s="29"/>
      <c r="AR72" s="30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6" t="s">
        <v>5</v>
      </c>
    </row>
    <row r="73" spans="1:59" ht="46.5" x14ac:dyDescent="0.35">
      <c r="A73" s="6" t="s">
        <v>89</v>
      </c>
      <c r="B73" s="29"/>
      <c r="C73" s="29"/>
      <c r="D73" s="29"/>
      <c r="E73" s="29"/>
      <c r="F73" s="29"/>
      <c r="G73" s="29"/>
      <c r="H73" s="30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6" t="s">
        <v>5</v>
      </c>
      <c r="U73" s="6" t="s">
        <v>89</v>
      </c>
      <c r="V73" s="29"/>
      <c r="W73" s="29"/>
      <c r="X73" s="29"/>
      <c r="Y73" s="29"/>
      <c r="Z73" s="30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6" t="s">
        <v>5</v>
      </c>
      <c r="AO73" s="6" t="s">
        <v>89</v>
      </c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30"/>
      <c r="BA73" s="29"/>
      <c r="BB73" s="29"/>
      <c r="BC73" s="29"/>
      <c r="BD73" s="29"/>
      <c r="BE73" s="29"/>
      <c r="BF73" s="29"/>
      <c r="BG73" s="6" t="s">
        <v>5</v>
      </c>
    </row>
    <row r="75" spans="1:59" x14ac:dyDescent="0.35">
      <c r="A75" s="28" t="s">
        <v>84</v>
      </c>
      <c r="U75" s="28" t="s">
        <v>84</v>
      </c>
      <c r="AO75" s="28" t="s">
        <v>84</v>
      </c>
    </row>
    <row r="76" spans="1:59" x14ac:dyDescent="0.35">
      <c r="A76" s="52" t="s">
        <v>72</v>
      </c>
      <c r="B76" s="54" t="s">
        <v>71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6"/>
      <c r="S76" s="52" t="s">
        <v>72</v>
      </c>
      <c r="U76" s="52" t="s">
        <v>72</v>
      </c>
      <c r="V76" s="54" t="s">
        <v>71</v>
      </c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6"/>
      <c r="AM76" s="52" t="s">
        <v>72</v>
      </c>
      <c r="AO76" s="52" t="s">
        <v>72</v>
      </c>
      <c r="AP76" s="54" t="s">
        <v>71</v>
      </c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6"/>
      <c r="BG76" s="52" t="s">
        <v>72</v>
      </c>
    </row>
    <row r="77" spans="1:59" x14ac:dyDescent="0.35">
      <c r="A77" s="53"/>
      <c r="B77" s="27">
        <v>9</v>
      </c>
      <c r="C77" s="27">
        <v>8</v>
      </c>
      <c r="D77" s="27">
        <v>7</v>
      </c>
      <c r="E77" s="27">
        <v>6</v>
      </c>
      <c r="F77" s="27">
        <v>5</v>
      </c>
      <c r="G77" s="27">
        <v>4</v>
      </c>
      <c r="H77" s="27">
        <v>3</v>
      </c>
      <c r="I77" s="27">
        <v>2</v>
      </c>
      <c r="J77" s="27">
        <v>1</v>
      </c>
      <c r="K77" s="27">
        <v>2</v>
      </c>
      <c r="L77" s="27">
        <v>3</v>
      </c>
      <c r="M77" s="27">
        <v>4</v>
      </c>
      <c r="N77" s="27">
        <v>5</v>
      </c>
      <c r="O77" s="27">
        <v>6</v>
      </c>
      <c r="P77" s="27">
        <v>7</v>
      </c>
      <c r="Q77" s="27">
        <v>8</v>
      </c>
      <c r="R77" s="27">
        <v>9</v>
      </c>
      <c r="S77" s="53"/>
      <c r="U77" s="53"/>
      <c r="V77" s="27">
        <v>9</v>
      </c>
      <c r="W77" s="27">
        <v>8</v>
      </c>
      <c r="X77" s="27">
        <v>7</v>
      </c>
      <c r="Y77" s="27">
        <v>6</v>
      </c>
      <c r="Z77" s="27">
        <v>5</v>
      </c>
      <c r="AA77" s="27">
        <v>4</v>
      </c>
      <c r="AB77" s="27">
        <v>3</v>
      </c>
      <c r="AC77" s="27">
        <v>2</v>
      </c>
      <c r="AD77" s="27">
        <v>1</v>
      </c>
      <c r="AE77" s="27">
        <v>2</v>
      </c>
      <c r="AF77" s="27">
        <v>3</v>
      </c>
      <c r="AG77" s="27">
        <v>4</v>
      </c>
      <c r="AH77" s="27">
        <v>5</v>
      </c>
      <c r="AI77" s="27">
        <v>6</v>
      </c>
      <c r="AJ77" s="27">
        <v>7</v>
      </c>
      <c r="AK77" s="27">
        <v>8</v>
      </c>
      <c r="AL77" s="27">
        <v>9</v>
      </c>
      <c r="AM77" s="53"/>
      <c r="AO77" s="53"/>
      <c r="AP77" s="27">
        <v>9</v>
      </c>
      <c r="AQ77" s="27">
        <v>8</v>
      </c>
      <c r="AR77" s="27">
        <v>7</v>
      </c>
      <c r="AS77" s="27">
        <v>6</v>
      </c>
      <c r="AT77" s="27">
        <v>5</v>
      </c>
      <c r="AU77" s="27">
        <v>4</v>
      </c>
      <c r="AV77" s="27">
        <v>3</v>
      </c>
      <c r="AW77" s="27">
        <v>2</v>
      </c>
      <c r="AX77" s="27">
        <v>1</v>
      </c>
      <c r="AY77" s="27">
        <v>2</v>
      </c>
      <c r="AZ77" s="27">
        <v>3</v>
      </c>
      <c r="BA77" s="27">
        <v>4</v>
      </c>
      <c r="BB77" s="27">
        <v>5</v>
      </c>
      <c r="BC77" s="27">
        <v>6</v>
      </c>
      <c r="BD77" s="27">
        <v>7</v>
      </c>
      <c r="BE77" s="27">
        <v>8</v>
      </c>
      <c r="BF77" s="27">
        <v>9</v>
      </c>
      <c r="BG77" s="53"/>
    </row>
    <row r="78" spans="1:59" ht="31" x14ac:dyDescent="0.35">
      <c r="A78" s="6" t="s">
        <v>90</v>
      </c>
      <c r="B78" s="29"/>
      <c r="C78" s="29"/>
      <c r="D78" s="30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6" t="s">
        <v>88</v>
      </c>
      <c r="U78" s="6" t="s">
        <v>90</v>
      </c>
      <c r="V78" s="29"/>
      <c r="W78" s="29"/>
      <c r="X78" s="29"/>
      <c r="Y78" s="29"/>
      <c r="Z78" s="30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6" t="s">
        <v>88</v>
      </c>
      <c r="AO78" s="6" t="s">
        <v>90</v>
      </c>
      <c r="AP78" s="29"/>
      <c r="AQ78" s="29"/>
      <c r="AR78" s="29"/>
      <c r="AS78" s="29"/>
      <c r="AT78" s="30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6" t="s">
        <v>88</v>
      </c>
    </row>
    <row r="79" spans="1:59" ht="31" x14ac:dyDescent="0.35">
      <c r="A79" s="6" t="s">
        <v>90</v>
      </c>
      <c r="B79" s="29"/>
      <c r="C79" s="29"/>
      <c r="D79" s="29"/>
      <c r="E79" s="29"/>
      <c r="F79" s="29"/>
      <c r="G79" s="29"/>
      <c r="H79" s="30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6" t="s">
        <v>92</v>
      </c>
      <c r="U79" s="6" t="s">
        <v>90</v>
      </c>
      <c r="V79" s="29"/>
      <c r="W79" s="29"/>
      <c r="X79" s="29"/>
      <c r="Y79" s="29"/>
      <c r="Z79" s="29"/>
      <c r="AA79" s="29"/>
      <c r="AB79" s="30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6" t="s">
        <v>92</v>
      </c>
      <c r="AO79" s="6" t="s">
        <v>90</v>
      </c>
      <c r="AP79" s="29"/>
      <c r="AQ79" s="29"/>
      <c r="AR79" s="29"/>
      <c r="AS79" s="29"/>
      <c r="AT79" s="30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6" t="s">
        <v>92</v>
      </c>
    </row>
    <row r="80" spans="1:59" ht="31" x14ac:dyDescent="0.35">
      <c r="A80" s="6" t="s">
        <v>90</v>
      </c>
      <c r="B80" s="29"/>
      <c r="C80" s="29"/>
      <c r="D80" s="29"/>
      <c r="E80" s="30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6" t="s">
        <v>43</v>
      </c>
      <c r="U80" s="6" t="s">
        <v>90</v>
      </c>
      <c r="V80" s="29"/>
      <c r="W80" s="29"/>
      <c r="X80" s="30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6" t="s">
        <v>43</v>
      </c>
      <c r="AO80" s="6" t="s">
        <v>90</v>
      </c>
      <c r="AP80" s="29"/>
      <c r="AQ80" s="29"/>
      <c r="AR80" s="29"/>
      <c r="AS80" s="29"/>
      <c r="AT80" s="30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6" t="s">
        <v>43</v>
      </c>
    </row>
    <row r="81" spans="1:59" ht="31" x14ac:dyDescent="0.35">
      <c r="A81" s="6" t="s">
        <v>90</v>
      </c>
      <c r="B81" s="29"/>
      <c r="C81" s="29"/>
      <c r="D81" s="29"/>
      <c r="E81" s="29"/>
      <c r="F81" s="29"/>
      <c r="G81" s="29"/>
      <c r="H81" s="30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6" t="s">
        <v>62</v>
      </c>
      <c r="U81" s="6" t="s">
        <v>90</v>
      </c>
      <c r="V81" s="29"/>
      <c r="W81" s="29"/>
      <c r="X81" s="29"/>
      <c r="Y81" s="29"/>
      <c r="Z81" s="30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6" t="s">
        <v>62</v>
      </c>
      <c r="AO81" s="6" t="s">
        <v>90</v>
      </c>
      <c r="AP81" s="29"/>
      <c r="AQ81" s="29"/>
      <c r="AR81" s="29"/>
      <c r="AS81" s="29"/>
      <c r="AT81" s="29"/>
      <c r="AU81" s="29"/>
      <c r="AV81" s="30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6" t="s">
        <v>62</v>
      </c>
    </row>
    <row r="82" spans="1:59" ht="31" x14ac:dyDescent="0.35">
      <c r="A82" s="6" t="s">
        <v>90</v>
      </c>
      <c r="B82" s="29"/>
      <c r="C82" s="29"/>
      <c r="D82" s="30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6" t="s">
        <v>91</v>
      </c>
      <c r="U82" s="6" t="s">
        <v>90</v>
      </c>
      <c r="V82" s="29"/>
      <c r="W82" s="29"/>
      <c r="X82" s="30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6" t="s">
        <v>91</v>
      </c>
      <c r="AO82" s="6" t="s">
        <v>90</v>
      </c>
      <c r="AP82" s="29"/>
      <c r="AQ82" s="29"/>
      <c r="AR82" s="29"/>
      <c r="AS82" s="29"/>
      <c r="AT82" s="30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6" t="s">
        <v>91</v>
      </c>
    </row>
    <row r="83" spans="1:59" ht="31" x14ac:dyDescent="0.35">
      <c r="A83" s="6" t="s">
        <v>90</v>
      </c>
      <c r="B83" s="29"/>
      <c r="C83" s="29"/>
      <c r="D83" s="30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6" t="s">
        <v>89</v>
      </c>
      <c r="U83" s="6" t="s">
        <v>90</v>
      </c>
      <c r="V83" s="29"/>
      <c r="W83" s="29"/>
      <c r="X83" s="29"/>
      <c r="Y83" s="29"/>
      <c r="Z83" s="30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6" t="s">
        <v>89</v>
      </c>
      <c r="AO83" s="6" t="s">
        <v>90</v>
      </c>
      <c r="AP83" s="29"/>
      <c r="AQ83" s="30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6" t="s">
        <v>89</v>
      </c>
    </row>
    <row r="84" spans="1:59" ht="46.5" x14ac:dyDescent="0.35">
      <c r="A84" s="6" t="s">
        <v>90</v>
      </c>
      <c r="B84" s="29"/>
      <c r="C84" s="29"/>
      <c r="D84" s="29"/>
      <c r="E84" s="29"/>
      <c r="F84" s="29"/>
      <c r="G84" s="29"/>
      <c r="H84" s="30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6" t="s">
        <v>5</v>
      </c>
      <c r="U84" s="6" t="s">
        <v>90</v>
      </c>
      <c r="V84" s="29"/>
      <c r="W84" s="29"/>
      <c r="X84" s="29"/>
      <c r="Y84" s="29"/>
      <c r="Z84" s="30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6" t="s">
        <v>5</v>
      </c>
      <c r="AO84" s="6" t="s">
        <v>90</v>
      </c>
      <c r="AP84" s="29"/>
      <c r="AQ84" s="29"/>
      <c r="AR84" s="29"/>
      <c r="AS84" s="29"/>
      <c r="AT84" s="29"/>
      <c r="AU84" s="29"/>
      <c r="AV84" s="30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6" t="s">
        <v>5</v>
      </c>
    </row>
    <row r="85" spans="1:59" ht="31" x14ac:dyDescent="0.35">
      <c r="A85" s="6" t="s">
        <v>88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30"/>
      <c r="O85" s="29"/>
      <c r="P85" s="29"/>
      <c r="Q85" s="29"/>
      <c r="R85" s="29"/>
      <c r="S85" s="6" t="s">
        <v>92</v>
      </c>
      <c r="U85" s="6" t="s">
        <v>88</v>
      </c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30"/>
      <c r="AG85" s="29"/>
      <c r="AH85" s="29"/>
      <c r="AI85" s="29"/>
      <c r="AJ85" s="29"/>
      <c r="AK85" s="29"/>
      <c r="AL85" s="29"/>
      <c r="AM85" s="6" t="s">
        <v>92</v>
      </c>
      <c r="AO85" s="6" t="s">
        <v>88</v>
      </c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30"/>
      <c r="BC85" s="29"/>
      <c r="BD85" s="29"/>
      <c r="BE85" s="29"/>
      <c r="BF85" s="29"/>
      <c r="BG85" s="6" t="s">
        <v>92</v>
      </c>
    </row>
    <row r="86" spans="1:59" ht="31" x14ac:dyDescent="0.35">
      <c r="A86" s="6" t="s">
        <v>88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29"/>
      <c r="Q86" s="29"/>
      <c r="R86" s="29"/>
      <c r="S86" s="6" t="s">
        <v>43</v>
      </c>
      <c r="U86" s="6" t="s">
        <v>88</v>
      </c>
      <c r="V86" s="29"/>
      <c r="W86" s="29"/>
      <c r="X86" s="29"/>
      <c r="Y86" s="29"/>
      <c r="Z86" s="29"/>
      <c r="AA86" s="29"/>
      <c r="AB86" s="29"/>
      <c r="AC86" s="30"/>
      <c r="AD86" s="29"/>
      <c r="AE86" s="29"/>
      <c r="AF86" s="29"/>
      <c r="AG86" s="29"/>
      <c r="AH86" s="29"/>
      <c r="AI86" s="29"/>
      <c r="AJ86" s="29"/>
      <c r="AK86" s="29"/>
      <c r="AL86" s="29"/>
      <c r="AM86" s="6" t="s">
        <v>43</v>
      </c>
      <c r="AO86" s="6" t="s">
        <v>88</v>
      </c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30"/>
      <c r="BA86" s="29"/>
      <c r="BB86" s="29"/>
      <c r="BC86" s="29"/>
      <c r="BD86" s="29"/>
      <c r="BE86" s="29"/>
      <c r="BF86" s="29"/>
      <c r="BG86" s="6" t="s">
        <v>43</v>
      </c>
    </row>
    <row r="87" spans="1:59" ht="31" x14ac:dyDescent="0.35">
      <c r="A87" s="6" t="s">
        <v>88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30"/>
      <c r="O87" s="29"/>
      <c r="P87" s="29"/>
      <c r="Q87" s="29"/>
      <c r="R87" s="29"/>
      <c r="S87" s="6" t="s">
        <v>62</v>
      </c>
      <c r="U87" s="6" t="s">
        <v>88</v>
      </c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30"/>
      <c r="AG87" s="29"/>
      <c r="AH87" s="29"/>
      <c r="AI87" s="29"/>
      <c r="AJ87" s="29"/>
      <c r="AK87" s="29"/>
      <c r="AL87" s="29"/>
      <c r="AM87" s="6" t="s">
        <v>62</v>
      </c>
      <c r="AO87" s="6" t="s">
        <v>88</v>
      </c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30"/>
      <c r="BE87" s="29"/>
      <c r="BF87" s="29"/>
      <c r="BG87" s="6" t="s">
        <v>62</v>
      </c>
    </row>
    <row r="88" spans="1:59" ht="31" x14ac:dyDescent="0.35">
      <c r="A88" s="6" t="s">
        <v>88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29"/>
      <c r="Q88" s="29"/>
      <c r="R88" s="29"/>
      <c r="S88" s="6" t="s">
        <v>91</v>
      </c>
      <c r="U88" s="6" t="s">
        <v>88</v>
      </c>
      <c r="V88" s="29"/>
      <c r="W88" s="29"/>
      <c r="X88" s="29"/>
      <c r="Y88" s="29"/>
      <c r="Z88" s="29"/>
      <c r="AA88" s="29"/>
      <c r="AB88" s="29"/>
      <c r="AC88" s="30"/>
      <c r="AD88" s="29"/>
      <c r="AE88" s="29"/>
      <c r="AF88" s="29"/>
      <c r="AG88" s="29"/>
      <c r="AH88" s="29"/>
      <c r="AI88" s="29"/>
      <c r="AJ88" s="29"/>
      <c r="AK88" s="29"/>
      <c r="AL88" s="29"/>
      <c r="AM88" s="6" t="s">
        <v>91</v>
      </c>
      <c r="AO88" s="6" t="s">
        <v>88</v>
      </c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30"/>
      <c r="BA88" s="29"/>
      <c r="BB88" s="29"/>
      <c r="BC88" s="29"/>
      <c r="BD88" s="29"/>
      <c r="BE88" s="29"/>
      <c r="BF88" s="29"/>
      <c r="BG88" s="6" t="s">
        <v>91</v>
      </c>
    </row>
    <row r="89" spans="1:59" ht="31" x14ac:dyDescent="0.35">
      <c r="A89" s="6" t="s">
        <v>88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29"/>
      <c r="Q89" s="29"/>
      <c r="R89" s="29"/>
      <c r="S89" s="6" t="s">
        <v>89</v>
      </c>
      <c r="U89" s="6" t="s">
        <v>88</v>
      </c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30"/>
      <c r="AG89" s="29"/>
      <c r="AH89" s="29"/>
      <c r="AI89" s="29"/>
      <c r="AJ89" s="29"/>
      <c r="AK89" s="29"/>
      <c r="AL89" s="29"/>
      <c r="AM89" s="6" t="s">
        <v>89</v>
      </c>
      <c r="AO89" s="6" t="s">
        <v>88</v>
      </c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30"/>
      <c r="BA89" s="29"/>
      <c r="BB89" s="29"/>
      <c r="BC89" s="29"/>
      <c r="BD89" s="29"/>
      <c r="BE89" s="29"/>
      <c r="BF89" s="29"/>
      <c r="BG89" s="6" t="s">
        <v>89</v>
      </c>
    </row>
    <row r="90" spans="1:59" ht="46.5" x14ac:dyDescent="0.35">
      <c r="A90" s="6" t="s">
        <v>88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30"/>
      <c r="S90" s="6" t="s">
        <v>5</v>
      </c>
      <c r="U90" s="6" t="s">
        <v>88</v>
      </c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30"/>
      <c r="AG90" s="29"/>
      <c r="AH90" s="29"/>
      <c r="AI90" s="29"/>
      <c r="AJ90" s="29"/>
      <c r="AK90" s="29"/>
      <c r="AL90" s="29"/>
      <c r="AM90" s="6" t="s">
        <v>5</v>
      </c>
      <c r="AO90" s="6" t="s">
        <v>88</v>
      </c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30"/>
      <c r="BC90" s="29"/>
      <c r="BD90" s="29"/>
      <c r="BE90" s="29"/>
      <c r="BF90" s="29"/>
      <c r="BG90" s="6" t="s">
        <v>5</v>
      </c>
    </row>
    <row r="91" spans="1:59" ht="31" x14ac:dyDescent="0.35">
      <c r="A91" s="6" t="s">
        <v>92</v>
      </c>
      <c r="B91" s="29"/>
      <c r="C91" s="29"/>
      <c r="D91" s="29"/>
      <c r="E91" s="29"/>
      <c r="F91" s="30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6" t="s">
        <v>43</v>
      </c>
      <c r="U91" s="6" t="s">
        <v>92</v>
      </c>
      <c r="V91" s="29"/>
      <c r="W91" s="29"/>
      <c r="X91" s="29"/>
      <c r="Y91" s="29"/>
      <c r="Z91" s="30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6" t="s">
        <v>43</v>
      </c>
      <c r="AO91" s="6" t="s">
        <v>92</v>
      </c>
      <c r="AP91" s="29"/>
      <c r="AQ91" s="29"/>
      <c r="AR91" s="29"/>
      <c r="AS91" s="29"/>
      <c r="AT91" s="29"/>
      <c r="AU91" s="29"/>
      <c r="AV91" s="30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6" t="s">
        <v>43</v>
      </c>
    </row>
    <row r="92" spans="1:59" ht="31" x14ac:dyDescent="0.35">
      <c r="A92" s="6" t="s">
        <v>92</v>
      </c>
      <c r="B92" s="29"/>
      <c r="C92" s="29"/>
      <c r="D92" s="29"/>
      <c r="E92" s="29"/>
      <c r="F92" s="29"/>
      <c r="G92" s="29"/>
      <c r="H92" s="29"/>
      <c r="I92" s="29"/>
      <c r="J92" s="30"/>
      <c r="K92" s="29"/>
      <c r="L92" s="29"/>
      <c r="M92" s="29"/>
      <c r="N92" s="29"/>
      <c r="O92" s="29"/>
      <c r="P92" s="29"/>
      <c r="Q92" s="29"/>
      <c r="R92" s="29"/>
      <c r="S92" s="6" t="s">
        <v>62</v>
      </c>
      <c r="U92" s="6" t="s">
        <v>92</v>
      </c>
      <c r="V92" s="29"/>
      <c r="W92" s="29"/>
      <c r="X92" s="29"/>
      <c r="Y92" s="29"/>
      <c r="Z92" s="29"/>
      <c r="AA92" s="29"/>
      <c r="AB92" s="30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6" t="s">
        <v>62</v>
      </c>
      <c r="AO92" s="6" t="s">
        <v>92</v>
      </c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30"/>
      <c r="BA92" s="29"/>
      <c r="BB92" s="29"/>
      <c r="BC92" s="29"/>
      <c r="BD92" s="29"/>
      <c r="BE92" s="29"/>
      <c r="BF92" s="29"/>
      <c r="BG92" s="6" t="s">
        <v>62</v>
      </c>
    </row>
    <row r="93" spans="1:59" ht="31" x14ac:dyDescent="0.35">
      <c r="A93" s="6" t="s">
        <v>92</v>
      </c>
      <c r="B93" s="29"/>
      <c r="C93" s="29"/>
      <c r="D93" s="29"/>
      <c r="E93" s="29"/>
      <c r="F93" s="30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6" t="s">
        <v>91</v>
      </c>
      <c r="U93" s="6" t="s">
        <v>92</v>
      </c>
      <c r="V93" s="29"/>
      <c r="W93" s="29"/>
      <c r="X93" s="29"/>
      <c r="Y93" s="29"/>
      <c r="Z93" s="30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6" t="s">
        <v>91</v>
      </c>
      <c r="AO93" s="6" t="s">
        <v>92</v>
      </c>
      <c r="AP93" s="29"/>
      <c r="AQ93" s="29"/>
      <c r="AR93" s="29"/>
      <c r="AS93" s="29"/>
      <c r="AT93" s="30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6" t="s">
        <v>91</v>
      </c>
    </row>
    <row r="94" spans="1:59" ht="31" x14ac:dyDescent="0.35">
      <c r="A94" s="6" t="s">
        <v>92</v>
      </c>
      <c r="B94" s="29"/>
      <c r="C94" s="29"/>
      <c r="D94" s="29"/>
      <c r="E94" s="29"/>
      <c r="F94" s="30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6" t="s">
        <v>89</v>
      </c>
      <c r="U94" s="6" t="s">
        <v>92</v>
      </c>
      <c r="V94" s="29"/>
      <c r="W94" s="29"/>
      <c r="X94" s="29"/>
      <c r="Y94" s="29"/>
      <c r="Z94" s="29"/>
      <c r="AA94" s="29"/>
      <c r="AB94" s="30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6" t="s">
        <v>89</v>
      </c>
      <c r="AO94" s="6" t="s">
        <v>92</v>
      </c>
      <c r="AP94" s="29"/>
      <c r="AQ94" s="29"/>
      <c r="AR94" s="29"/>
      <c r="AS94" s="29"/>
      <c r="AT94" s="30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6" t="s">
        <v>89</v>
      </c>
    </row>
    <row r="95" spans="1:59" ht="46.5" x14ac:dyDescent="0.35">
      <c r="A95" s="6" t="s">
        <v>92</v>
      </c>
      <c r="B95" s="29"/>
      <c r="C95" s="29"/>
      <c r="D95" s="29"/>
      <c r="E95" s="29"/>
      <c r="F95" s="29"/>
      <c r="G95" s="29"/>
      <c r="H95" s="30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6" t="s">
        <v>5</v>
      </c>
      <c r="U95" s="6" t="s">
        <v>92</v>
      </c>
      <c r="V95" s="29"/>
      <c r="W95" s="29"/>
      <c r="X95" s="29"/>
      <c r="Y95" s="29"/>
      <c r="Z95" s="29"/>
      <c r="AA95" s="29"/>
      <c r="AB95" s="30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6" t="s">
        <v>5</v>
      </c>
      <c r="AO95" s="6" t="s">
        <v>92</v>
      </c>
      <c r="AP95" s="29"/>
      <c r="AQ95" s="29"/>
      <c r="AR95" s="29"/>
      <c r="AS95" s="29"/>
      <c r="AT95" s="29"/>
      <c r="AU95" s="29"/>
      <c r="AV95" s="30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6" t="s">
        <v>5</v>
      </c>
    </row>
    <row r="96" spans="1:59" ht="31" x14ac:dyDescent="0.35">
      <c r="A96" s="6" t="s">
        <v>43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29"/>
      <c r="Q96" s="29"/>
      <c r="R96" s="29"/>
      <c r="S96" s="6" t="s">
        <v>62</v>
      </c>
      <c r="U96" s="6" t="s">
        <v>43</v>
      </c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30"/>
      <c r="AI96" s="29"/>
      <c r="AJ96" s="29"/>
      <c r="AK96" s="29"/>
      <c r="AL96" s="29"/>
      <c r="AM96" s="6" t="s">
        <v>62</v>
      </c>
      <c r="AO96" s="6" t="s">
        <v>43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30"/>
      <c r="BC96" s="29"/>
      <c r="BD96" s="29"/>
      <c r="BE96" s="29"/>
      <c r="BF96" s="29"/>
      <c r="BG96" s="6" t="s">
        <v>62</v>
      </c>
    </row>
    <row r="97" spans="1:59" ht="31" x14ac:dyDescent="0.35">
      <c r="A97" s="6" t="s">
        <v>43</v>
      </c>
      <c r="B97" s="29"/>
      <c r="C97" s="29"/>
      <c r="D97" s="29"/>
      <c r="E97" s="29"/>
      <c r="F97" s="29"/>
      <c r="G97" s="29"/>
      <c r="H97" s="30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6" t="s">
        <v>91</v>
      </c>
      <c r="U97" s="6" t="s">
        <v>43</v>
      </c>
      <c r="V97" s="29"/>
      <c r="W97" s="29"/>
      <c r="X97" s="29"/>
      <c r="Y97" s="29"/>
      <c r="Z97" s="29"/>
      <c r="AA97" s="29"/>
      <c r="AB97" s="30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6" t="s">
        <v>91</v>
      </c>
      <c r="AO97" s="6" t="s">
        <v>43</v>
      </c>
      <c r="AP97" s="29"/>
      <c r="AQ97" s="29"/>
      <c r="AR97" s="29"/>
      <c r="AS97" s="29"/>
      <c r="AT97" s="29"/>
      <c r="AU97" s="29"/>
      <c r="AV97" s="30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6" t="s">
        <v>91</v>
      </c>
    </row>
    <row r="98" spans="1:59" ht="31" x14ac:dyDescent="0.35">
      <c r="A98" s="6" t="s">
        <v>43</v>
      </c>
      <c r="B98" s="29"/>
      <c r="C98" s="29"/>
      <c r="D98" s="29"/>
      <c r="E98" s="29"/>
      <c r="F98" s="29"/>
      <c r="G98" s="29"/>
      <c r="H98" s="30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6" t="s">
        <v>89</v>
      </c>
      <c r="U98" s="6" t="s">
        <v>43</v>
      </c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30"/>
      <c r="AG98" s="29"/>
      <c r="AH98" s="29"/>
      <c r="AI98" s="29"/>
      <c r="AJ98" s="29"/>
      <c r="AK98" s="29"/>
      <c r="AL98" s="29"/>
      <c r="AM98" s="6" t="s">
        <v>89</v>
      </c>
      <c r="AO98" s="6" t="s">
        <v>43</v>
      </c>
      <c r="AP98" s="29"/>
      <c r="AQ98" s="29"/>
      <c r="AR98" s="29"/>
      <c r="AS98" s="29"/>
      <c r="AT98" s="29"/>
      <c r="AU98" s="30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6" t="s">
        <v>89</v>
      </c>
    </row>
    <row r="99" spans="1:59" ht="46.5" x14ac:dyDescent="0.35">
      <c r="A99" s="6" t="s">
        <v>43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29"/>
      <c r="Q99" s="29"/>
      <c r="R99" s="29"/>
      <c r="S99" s="6" t="s">
        <v>5</v>
      </c>
      <c r="U99" s="6" t="s">
        <v>43</v>
      </c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30"/>
      <c r="AI99" s="29"/>
      <c r="AJ99" s="29"/>
      <c r="AK99" s="29"/>
      <c r="AL99" s="29"/>
      <c r="AM99" s="6" t="s">
        <v>5</v>
      </c>
      <c r="AO99" s="6" t="s">
        <v>43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30"/>
      <c r="BA99" s="29"/>
      <c r="BB99" s="29"/>
      <c r="BC99" s="29"/>
      <c r="BD99" s="29"/>
      <c r="BE99" s="29"/>
      <c r="BF99" s="29"/>
      <c r="BG99" s="6" t="s">
        <v>5</v>
      </c>
    </row>
    <row r="100" spans="1:59" ht="31" x14ac:dyDescent="0.35">
      <c r="A100" s="6" t="s">
        <v>62</v>
      </c>
      <c r="B100" s="29"/>
      <c r="C100" s="29"/>
      <c r="D100" s="29"/>
      <c r="E100" s="29"/>
      <c r="F100" s="30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6" t="s">
        <v>91</v>
      </c>
      <c r="U100" s="6" t="s">
        <v>62</v>
      </c>
      <c r="V100" s="29"/>
      <c r="W100" s="29"/>
      <c r="X100" s="29"/>
      <c r="Y100" s="29"/>
      <c r="Z100" s="30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6" t="s">
        <v>91</v>
      </c>
      <c r="AO100" s="6" t="s">
        <v>62</v>
      </c>
      <c r="AP100" s="29"/>
      <c r="AQ100" s="29"/>
      <c r="AR100" s="29"/>
      <c r="AS100" s="29"/>
      <c r="AT100" s="30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6" t="s">
        <v>91</v>
      </c>
    </row>
    <row r="101" spans="1:59" ht="31" x14ac:dyDescent="0.35">
      <c r="A101" s="6" t="s">
        <v>62</v>
      </c>
      <c r="B101" s="29"/>
      <c r="C101" s="29"/>
      <c r="D101" s="29"/>
      <c r="E101" s="29"/>
      <c r="F101" s="30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6" t="s">
        <v>89</v>
      </c>
      <c r="U101" s="6" t="s">
        <v>62</v>
      </c>
      <c r="V101" s="29"/>
      <c r="W101" s="29"/>
      <c r="X101" s="29"/>
      <c r="Y101" s="29"/>
      <c r="Z101" s="29"/>
      <c r="AA101" s="29"/>
      <c r="AB101" s="30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6" t="s">
        <v>89</v>
      </c>
      <c r="AO101" s="6" t="s">
        <v>62</v>
      </c>
      <c r="AP101" s="29"/>
      <c r="AQ101" s="29"/>
      <c r="AR101" s="29"/>
      <c r="AS101" s="29"/>
      <c r="AT101" s="30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6" t="s">
        <v>89</v>
      </c>
    </row>
    <row r="102" spans="1:59" ht="46.5" x14ac:dyDescent="0.35">
      <c r="A102" s="6" t="s">
        <v>62</v>
      </c>
      <c r="B102" s="29"/>
      <c r="C102" s="29"/>
      <c r="D102" s="29"/>
      <c r="E102" s="29"/>
      <c r="F102" s="29"/>
      <c r="G102" s="29"/>
      <c r="H102" s="30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6" t="s">
        <v>5</v>
      </c>
      <c r="U102" s="6" t="s">
        <v>62</v>
      </c>
      <c r="V102" s="29"/>
      <c r="W102" s="29"/>
      <c r="X102" s="29"/>
      <c r="Y102" s="29"/>
      <c r="Z102" s="29"/>
      <c r="AA102" s="29"/>
      <c r="AB102" s="30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6" t="s">
        <v>5</v>
      </c>
      <c r="AO102" s="6" t="s">
        <v>62</v>
      </c>
      <c r="AP102" s="29"/>
      <c r="AQ102" s="29"/>
      <c r="AR102" s="29"/>
      <c r="AS102" s="29"/>
      <c r="AT102" s="29"/>
      <c r="AU102" s="29"/>
      <c r="AV102" s="30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6" t="s">
        <v>5</v>
      </c>
    </row>
    <row r="103" spans="1:59" ht="31" x14ac:dyDescent="0.35">
      <c r="A103" s="6" t="s">
        <v>91</v>
      </c>
      <c r="B103" s="29"/>
      <c r="C103" s="29"/>
      <c r="D103" s="29"/>
      <c r="E103" s="29"/>
      <c r="F103" s="29"/>
      <c r="G103" s="29"/>
      <c r="H103" s="29"/>
      <c r="I103" s="29"/>
      <c r="J103" s="30"/>
      <c r="K103" s="29"/>
      <c r="L103" s="29"/>
      <c r="M103" s="29"/>
      <c r="N103" s="29"/>
      <c r="O103" s="29"/>
      <c r="P103" s="29"/>
      <c r="Q103" s="29"/>
      <c r="R103" s="29"/>
      <c r="S103" s="6" t="s">
        <v>89</v>
      </c>
      <c r="U103" s="6" t="s">
        <v>91</v>
      </c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30"/>
      <c r="AH103" s="29"/>
      <c r="AI103" s="29"/>
      <c r="AJ103" s="29"/>
      <c r="AK103" s="29"/>
      <c r="AL103" s="29"/>
      <c r="AM103" s="6" t="s">
        <v>89</v>
      </c>
      <c r="AO103" s="6" t="s">
        <v>91</v>
      </c>
      <c r="AP103" s="29"/>
      <c r="AQ103" s="29"/>
      <c r="AR103" s="29"/>
      <c r="AS103" s="29"/>
      <c r="AT103" s="29"/>
      <c r="AU103" s="29"/>
      <c r="AV103" s="29"/>
      <c r="AW103" s="29"/>
      <c r="AX103" s="30"/>
      <c r="AY103" s="29"/>
      <c r="AZ103" s="29"/>
      <c r="BA103" s="29"/>
      <c r="BB103" s="29"/>
      <c r="BC103" s="29"/>
      <c r="BD103" s="29"/>
      <c r="BE103" s="29"/>
      <c r="BF103" s="29"/>
      <c r="BG103" s="6" t="s">
        <v>89</v>
      </c>
    </row>
    <row r="104" spans="1:59" ht="46.5" x14ac:dyDescent="0.35">
      <c r="A104" s="6" t="s">
        <v>91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30"/>
      <c r="O104" s="29"/>
      <c r="P104" s="29"/>
      <c r="Q104" s="29"/>
      <c r="R104" s="29"/>
      <c r="S104" s="6" t="s">
        <v>5</v>
      </c>
      <c r="U104" s="6" t="s">
        <v>91</v>
      </c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30"/>
      <c r="AK104" s="29"/>
      <c r="AL104" s="29"/>
      <c r="AM104" s="6" t="s">
        <v>5</v>
      </c>
      <c r="AO104" s="6" t="s">
        <v>91</v>
      </c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30"/>
      <c r="BC104" s="29"/>
      <c r="BD104" s="29"/>
      <c r="BE104" s="29"/>
      <c r="BF104" s="29"/>
      <c r="BG104" s="6" t="s">
        <v>5</v>
      </c>
    </row>
    <row r="105" spans="1:59" ht="46.5" x14ac:dyDescent="0.35">
      <c r="A105" s="6" t="s">
        <v>89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30"/>
      <c r="O105" s="29"/>
      <c r="P105" s="29"/>
      <c r="Q105" s="29"/>
      <c r="R105" s="29"/>
      <c r="S105" s="6" t="s">
        <v>5</v>
      </c>
      <c r="U105" s="6" t="s">
        <v>89</v>
      </c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30"/>
      <c r="AG105" s="29"/>
      <c r="AH105" s="29"/>
      <c r="AI105" s="29"/>
      <c r="AJ105" s="29"/>
      <c r="AK105" s="29"/>
      <c r="AL105" s="29"/>
      <c r="AM105" s="6" t="s">
        <v>5</v>
      </c>
      <c r="AO105" s="6" t="s">
        <v>89</v>
      </c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30"/>
      <c r="BC105" s="29"/>
      <c r="BD105" s="29"/>
      <c r="BE105" s="29"/>
      <c r="BF105" s="29"/>
      <c r="BG105" s="6" t="s">
        <v>5</v>
      </c>
    </row>
    <row r="107" spans="1:59" x14ac:dyDescent="0.35">
      <c r="A107" s="28" t="s">
        <v>83</v>
      </c>
      <c r="U107" s="28" t="s">
        <v>83</v>
      </c>
      <c r="AO107" s="28" t="s">
        <v>83</v>
      </c>
    </row>
    <row r="108" spans="1:59" x14ac:dyDescent="0.35">
      <c r="A108" s="52" t="s">
        <v>72</v>
      </c>
      <c r="B108" s="54" t="s">
        <v>71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6"/>
      <c r="S108" s="52" t="s">
        <v>72</v>
      </c>
      <c r="U108" s="52" t="s">
        <v>72</v>
      </c>
      <c r="V108" s="54" t="s">
        <v>71</v>
      </c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6"/>
      <c r="AM108" s="52" t="s">
        <v>72</v>
      </c>
      <c r="AO108" s="52" t="s">
        <v>72</v>
      </c>
      <c r="AP108" s="54" t="s">
        <v>71</v>
      </c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6"/>
      <c r="BG108" s="52" t="s">
        <v>72</v>
      </c>
    </row>
    <row r="109" spans="1:59" x14ac:dyDescent="0.35">
      <c r="A109" s="53"/>
      <c r="B109" s="27">
        <v>9</v>
      </c>
      <c r="C109" s="27">
        <v>8</v>
      </c>
      <c r="D109" s="27">
        <v>7</v>
      </c>
      <c r="E109" s="27">
        <v>6</v>
      </c>
      <c r="F109" s="27">
        <v>5</v>
      </c>
      <c r="G109" s="27">
        <v>4</v>
      </c>
      <c r="H109" s="27">
        <v>3</v>
      </c>
      <c r="I109" s="27">
        <v>2</v>
      </c>
      <c r="J109" s="27">
        <v>1</v>
      </c>
      <c r="K109" s="27">
        <v>2</v>
      </c>
      <c r="L109" s="27">
        <v>3</v>
      </c>
      <c r="M109" s="27">
        <v>4</v>
      </c>
      <c r="N109" s="27">
        <v>5</v>
      </c>
      <c r="O109" s="27">
        <v>6</v>
      </c>
      <c r="P109" s="27">
        <v>7</v>
      </c>
      <c r="Q109" s="27">
        <v>8</v>
      </c>
      <c r="R109" s="27">
        <v>9</v>
      </c>
      <c r="S109" s="53"/>
      <c r="U109" s="53"/>
      <c r="V109" s="27">
        <v>9</v>
      </c>
      <c r="W109" s="27">
        <v>8</v>
      </c>
      <c r="X109" s="27">
        <v>7</v>
      </c>
      <c r="Y109" s="27">
        <v>6</v>
      </c>
      <c r="Z109" s="27">
        <v>5</v>
      </c>
      <c r="AA109" s="27">
        <v>4</v>
      </c>
      <c r="AB109" s="27">
        <v>3</v>
      </c>
      <c r="AC109" s="27">
        <v>2</v>
      </c>
      <c r="AD109" s="27">
        <v>1</v>
      </c>
      <c r="AE109" s="27">
        <v>2</v>
      </c>
      <c r="AF109" s="27">
        <v>3</v>
      </c>
      <c r="AG109" s="27">
        <v>4</v>
      </c>
      <c r="AH109" s="27">
        <v>5</v>
      </c>
      <c r="AI109" s="27">
        <v>6</v>
      </c>
      <c r="AJ109" s="27">
        <v>7</v>
      </c>
      <c r="AK109" s="27">
        <v>8</v>
      </c>
      <c r="AL109" s="27">
        <v>9</v>
      </c>
      <c r="AM109" s="53"/>
      <c r="AO109" s="53"/>
      <c r="AP109" s="27">
        <v>9</v>
      </c>
      <c r="AQ109" s="27">
        <v>8</v>
      </c>
      <c r="AR109" s="27">
        <v>7</v>
      </c>
      <c r="AS109" s="27">
        <v>6</v>
      </c>
      <c r="AT109" s="27">
        <v>5</v>
      </c>
      <c r="AU109" s="27">
        <v>4</v>
      </c>
      <c r="AV109" s="27">
        <v>3</v>
      </c>
      <c r="AW109" s="27">
        <v>2</v>
      </c>
      <c r="AX109" s="27">
        <v>1</v>
      </c>
      <c r="AY109" s="27">
        <v>2</v>
      </c>
      <c r="AZ109" s="27">
        <v>3</v>
      </c>
      <c r="BA109" s="27">
        <v>4</v>
      </c>
      <c r="BB109" s="27">
        <v>5</v>
      </c>
      <c r="BC109" s="27">
        <v>6</v>
      </c>
      <c r="BD109" s="27">
        <v>7</v>
      </c>
      <c r="BE109" s="27">
        <v>8</v>
      </c>
      <c r="BF109" s="27">
        <v>9</v>
      </c>
      <c r="BG109" s="53"/>
    </row>
    <row r="110" spans="1:59" ht="31" x14ac:dyDescent="0.35">
      <c r="A110" s="6" t="s">
        <v>90</v>
      </c>
      <c r="B110" s="29"/>
      <c r="C110" s="29"/>
      <c r="D110" s="30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6" t="s">
        <v>88</v>
      </c>
      <c r="U110" s="6" t="s">
        <v>90</v>
      </c>
      <c r="V110" s="29"/>
      <c r="W110" s="29"/>
      <c r="X110" s="30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6" t="s">
        <v>88</v>
      </c>
      <c r="AO110" s="6" t="s">
        <v>90</v>
      </c>
      <c r="AP110" s="29"/>
      <c r="AQ110" s="29"/>
      <c r="AR110" s="29"/>
      <c r="AS110" s="29"/>
      <c r="AT110" s="30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6" t="s">
        <v>88</v>
      </c>
    </row>
    <row r="111" spans="1:59" ht="31" x14ac:dyDescent="0.35">
      <c r="A111" s="6" t="s">
        <v>90</v>
      </c>
      <c r="B111" s="29"/>
      <c r="C111" s="29"/>
      <c r="D111" s="29"/>
      <c r="E111" s="29"/>
      <c r="F111" s="29"/>
      <c r="G111" s="30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6" t="s">
        <v>92</v>
      </c>
      <c r="U111" s="6" t="s">
        <v>90</v>
      </c>
      <c r="V111" s="29"/>
      <c r="W111" s="29"/>
      <c r="X111" s="29"/>
      <c r="Y111" s="29"/>
      <c r="Z111" s="30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6" t="s">
        <v>92</v>
      </c>
      <c r="AO111" s="6" t="s">
        <v>90</v>
      </c>
      <c r="AP111" s="29"/>
      <c r="AQ111" s="29"/>
      <c r="AR111" s="29"/>
      <c r="AS111" s="29"/>
      <c r="AT111" s="30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6" t="s">
        <v>92</v>
      </c>
    </row>
    <row r="112" spans="1:59" ht="31" x14ac:dyDescent="0.35">
      <c r="A112" s="6" t="s">
        <v>90</v>
      </c>
      <c r="B112" s="29"/>
      <c r="C112" s="29"/>
      <c r="D112" s="29"/>
      <c r="E112" s="29"/>
      <c r="F112" s="30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6" t="s">
        <v>43</v>
      </c>
      <c r="U112" s="6" t="s">
        <v>90</v>
      </c>
      <c r="V112" s="29"/>
      <c r="W112" s="29"/>
      <c r="X112" s="29"/>
      <c r="Y112" s="29"/>
      <c r="Z112" s="29"/>
      <c r="AA112" s="29"/>
      <c r="AB112" s="30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6" t="s">
        <v>43</v>
      </c>
      <c r="AO112" s="6" t="s">
        <v>90</v>
      </c>
      <c r="AP112" s="29"/>
      <c r="AQ112" s="29"/>
      <c r="AR112" s="30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6" t="s">
        <v>43</v>
      </c>
    </row>
    <row r="113" spans="1:59" ht="31" x14ac:dyDescent="0.35">
      <c r="A113" s="6" t="s">
        <v>90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29"/>
      <c r="Q113" s="29"/>
      <c r="R113" s="29"/>
      <c r="S113" s="6" t="s">
        <v>62</v>
      </c>
      <c r="U113" s="6" t="s">
        <v>90</v>
      </c>
      <c r="V113" s="29"/>
      <c r="W113" s="29"/>
      <c r="X113" s="29"/>
      <c r="Y113" s="29"/>
      <c r="Z113" s="29"/>
      <c r="AA113" s="29"/>
      <c r="AB113" s="30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6" t="s">
        <v>62</v>
      </c>
      <c r="AO113" s="6" t="s">
        <v>90</v>
      </c>
      <c r="AP113" s="29"/>
      <c r="AQ113" s="29"/>
      <c r="AR113" s="29"/>
      <c r="AS113" s="29"/>
      <c r="AT113" s="29"/>
      <c r="AU113" s="29"/>
      <c r="AV113" s="29"/>
      <c r="AW113" s="29"/>
      <c r="AX113" s="30"/>
      <c r="AY113" s="29"/>
      <c r="AZ113" s="29"/>
      <c r="BA113" s="29"/>
      <c r="BB113" s="29"/>
      <c r="BC113" s="29"/>
      <c r="BD113" s="29"/>
      <c r="BE113" s="29"/>
      <c r="BF113" s="29"/>
      <c r="BG113" s="6" t="s">
        <v>62</v>
      </c>
    </row>
    <row r="114" spans="1:59" ht="31" x14ac:dyDescent="0.35">
      <c r="A114" s="6" t="s">
        <v>90</v>
      </c>
      <c r="B114" s="29"/>
      <c r="C114" s="29"/>
      <c r="D114" s="29"/>
      <c r="E114" s="29"/>
      <c r="F114" s="30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6" t="s">
        <v>91</v>
      </c>
      <c r="U114" s="6" t="s">
        <v>90</v>
      </c>
      <c r="V114" s="29"/>
      <c r="W114" s="29"/>
      <c r="X114" s="29"/>
      <c r="Y114" s="29"/>
      <c r="Z114" s="30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6" t="s">
        <v>91</v>
      </c>
      <c r="AO114" s="6" t="s">
        <v>90</v>
      </c>
      <c r="AP114" s="29"/>
      <c r="AQ114" s="29"/>
      <c r="AR114" s="29"/>
      <c r="AS114" s="29"/>
      <c r="AT114" s="30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6" t="s">
        <v>91</v>
      </c>
    </row>
    <row r="115" spans="1:59" ht="31" x14ac:dyDescent="0.35">
      <c r="A115" s="6" t="s">
        <v>90</v>
      </c>
      <c r="B115" s="29"/>
      <c r="C115" s="29"/>
      <c r="D115" s="29"/>
      <c r="E115" s="29"/>
      <c r="F115" s="30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6" t="s">
        <v>89</v>
      </c>
      <c r="U115" s="6" t="s">
        <v>90</v>
      </c>
      <c r="V115" s="29"/>
      <c r="W115" s="29"/>
      <c r="X115" s="29"/>
      <c r="Y115" s="29"/>
      <c r="Z115" s="30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6" t="s">
        <v>89</v>
      </c>
      <c r="AO115" s="6" t="s">
        <v>90</v>
      </c>
      <c r="AP115" s="29"/>
      <c r="AQ115" s="29"/>
      <c r="AR115" s="29"/>
      <c r="AS115" s="29"/>
      <c r="AT115" s="30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6" t="s">
        <v>89</v>
      </c>
    </row>
    <row r="116" spans="1:59" ht="46.5" x14ac:dyDescent="0.35">
      <c r="A116" s="6" t="s">
        <v>90</v>
      </c>
      <c r="B116" s="29"/>
      <c r="C116" s="29"/>
      <c r="D116" s="29"/>
      <c r="E116" s="29"/>
      <c r="F116" s="29"/>
      <c r="G116" s="29"/>
      <c r="H116" s="30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6" t="s">
        <v>5</v>
      </c>
      <c r="U116" s="6" t="s">
        <v>90</v>
      </c>
      <c r="V116" s="29"/>
      <c r="W116" s="29"/>
      <c r="X116" s="29"/>
      <c r="Y116" s="29"/>
      <c r="Z116" s="29"/>
      <c r="AA116" s="29"/>
      <c r="AB116" s="30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6" t="s">
        <v>5</v>
      </c>
      <c r="AO116" s="6" t="s">
        <v>90</v>
      </c>
      <c r="AP116" s="29"/>
      <c r="AQ116" s="29"/>
      <c r="AR116" s="29"/>
      <c r="AS116" s="29"/>
      <c r="AT116" s="29"/>
      <c r="AU116" s="29"/>
      <c r="AV116" s="29"/>
      <c r="AW116" s="29"/>
      <c r="AX116" s="30"/>
      <c r="AY116" s="29"/>
      <c r="AZ116" s="29"/>
      <c r="BA116" s="29"/>
      <c r="BB116" s="29"/>
      <c r="BC116" s="29"/>
      <c r="BD116" s="29"/>
      <c r="BE116" s="29"/>
      <c r="BF116" s="29"/>
      <c r="BG116" s="6" t="s">
        <v>5</v>
      </c>
    </row>
    <row r="117" spans="1:59" ht="31" x14ac:dyDescent="0.35">
      <c r="A117" s="6" t="s">
        <v>88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30"/>
      <c r="O117" s="29"/>
      <c r="P117" s="29"/>
      <c r="Q117" s="29"/>
      <c r="R117" s="29"/>
      <c r="S117" s="6" t="s">
        <v>92</v>
      </c>
      <c r="U117" s="6" t="s">
        <v>88</v>
      </c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30"/>
      <c r="AG117" s="29"/>
      <c r="AH117" s="29"/>
      <c r="AI117" s="29"/>
      <c r="AJ117" s="29"/>
      <c r="AK117" s="29"/>
      <c r="AL117" s="29"/>
      <c r="AM117" s="6" t="s">
        <v>92</v>
      </c>
      <c r="AO117" s="6" t="s">
        <v>88</v>
      </c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30"/>
      <c r="BA117" s="29"/>
      <c r="BB117" s="29"/>
      <c r="BC117" s="29"/>
      <c r="BD117" s="29"/>
      <c r="BE117" s="29"/>
      <c r="BF117" s="29"/>
      <c r="BG117" s="6" t="s">
        <v>92</v>
      </c>
    </row>
    <row r="118" spans="1:59" ht="31" x14ac:dyDescent="0.35">
      <c r="A118" s="6" t="s">
        <v>88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30"/>
      <c r="O118" s="29"/>
      <c r="P118" s="29"/>
      <c r="Q118" s="29"/>
      <c r="R118" s="29"/>
      <c r="S118" s="6" t="s">
        <v>43</v>
      </c>
      <c r="U118" s="6" t="s">
        <v>88</v>
      </c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30"/>
      <c r="AI118" s="29"/>
      <c r="AJ118" s="29"/>
      <c r="AK118" s="29"/>
      <c r="AL118" s="29"/>
      <c r="AM118" s="6" t="s">
        <v>43</v>
      </c>
      <c r="AO118" s="6" t="s">
        <v>88</v>
      </c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30"/>
      <c r="BA118" s="29"/>
      <c r="BB118" s="29"/>
      <c r="BC118" s="29"/>
      <c r="BD118" s="29"/>
      <c r="BE118" s="29"/>
      <c r="BF118" s="29"/>
      <c r="BG118" s="6" t="s">
        <v>43</v>
      </c>
    </row>
    <row r="119" spans="1:59" ht="31" x14ac:dyDescent="0.35">
      <c r="A119" s="6" t="s">
        <v>88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30"/>
      <c r="S119" s="6" t="s">
        <v>62</v>
      </c>
      <c r="U119" s="6" t="s">
        <v>88</v>
      </c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30"/>
      <c r="AI119" s="29"/>
      <c r="AJ119" s="29"/>
      <c r="AK119" s="29"/>
      <c r="AL119" s="29"/>
      <c r="AM119" s="6" t="s">
        <v>62</v>
      </c>
      <c r="AO119" s="6" t="s">
        <v>88</v>
      </c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30"/>
      <c r="BG119" s="6" t="s">
        <v>62</v>
      </c>
    </row>
    <row r="120" spans="1:59" ht="31" x14ac:dyDescent="0.35">
      <c r="A120" s="6" t="s">
        <v>88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29"/>
      <c r="Q120" s="29"/>
      <c r="R120" s="29"/>
      <c r="S120" s="6" t="s">
        <v>91</v>
      </c>
      <c r="U120" s="6" t="s">
        <v>88</v>
      </c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30"/>
      <c r="AG120" s="29"/>
      <c r="AH120" s="29"/>
      <c r="AI120" s="29"/>
      <c r="AJ120" s="29"/>
      <c r="AK120" s="29"/>
      <c r="AL120" s="29"/>
      <c r="AM120" s="6" t="s">
        <v>91</v>
      </c>
      <c r="AO120" s="6" t="s">
        <v>88</v>
      </c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30"/>
      <c r="BA120" s="29"/>
      <c r="BB120" s="29"/>
      <c r="BC120" s="29"/>
      <c r="BD120" s="29"/>
      <c r="BE120" s="29"/>
      <c r="BF120" s="29"/>
      <c r="BG120" s="6" t="s">
        <v>91</v>
      </c>
    </row>
    <row r="121" spans="1:59" ht="31" x14ac:dyDescent="0.35">
      <c r="A121" s="6" t="s">
        <v>88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29"/>
      <c r="Q121" s="29"/>
      <c r="R121" s="29"/>
      <c r="S121" s="6" t="s">
        <v>89</v>
      </c>
      <c r="U121" s="6" t="s">
        <v>88</v>
      </c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30"/>
      <c r="AG121" s="29"/>
      <c r="AH121" s="29"/>
      <c r="AI121" s="29"/>
      <c r="AJ121" s="29"/>
      <c r="AK121" s="29"/>
      <c r="AL121" s="29"/>
      <c r="AM121" s="6" t="s">
        <v>89</v>
      </c>
      <c r="AO121" s="6" t="s">
        <v>88</v>
      </c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30"/>
      <c r="BA121" s="29"/>
      <c r="BB121" s="29"/>
      <c r="BC121" s="29"/>
      <c r="BD121" s="29"/>
      <c r="BE121" s="29"/>
      <c r="BF121" s="29"/>
      <c r="BG121" s="6" t="s">
        <v>89</v>
      </c>
    </row>
    <row r="122" spans="1:59" ht="46.5" x14ac:dyDescent="0.35">
      <c r="A122" s="6" t="s">
        <v>88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30"/>
      <c r="O122" s="29"/>
      <c r="P122" s="29"/>
      <c r="Q122" s="29"/>
      <c r="R122" s="29"/>
      <c r="S122" s="6" t="s">
        <v>5</v>
      </c>
      <c r="U122" s="6" t="s">
        <v>88</v>
      </c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30"/>
      <c r="AK122" s="29"/>
      <c r="AL122" s="29"/>
      <c r="AM122" s="6" t="s">
        <v>5</v>
      </c>
      <c r="AO122" s="6" t="s">
        <v>88</v>
      </c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30"/>
      <c r="BG122" s="6" t="s">
        <v>5</v>
      </c>
    </row>
    <row r="123" spans="1:59" ht="31" x14ac:dyDescent="0.35">
      <c r="A123" s="6" t="s">
        <v>92</v>
      </c>
      <c r="B123" s="29"/>
      <c r="C123" s="29"/>
      <c r="D123" s="29"/>
      <c r="E123" s="29"/>
      <c r="F123" s="30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6" t="s">
        <v>43</v>
      </c>
      <c r="U123" s="6" t="s">
        <v>92</v>
      </c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30"/>
      <c r="AG123" s="29"/>
      <c r="AH123" s="29"/>
      <c r="AI123" s="29"/>
      <c r="AJ123" s="29"/>
      <c r="AK123" s="29"/>
      <c r="AL123" s="29"/>
      <c r="AM123" s="6" t="s">
        <v>43</v>
      </c>
      <c r="AO123" s="6" t="s">
        <v>92</v>
      </c>
      <c r="AP123" s="29"/>
      <c r="AQ123" s="29"/>
      <c r="AR123" s="29"/>
      <c r="AS123" s="29"/>
      <c r="AT123" s="30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6" t="s">
        <v>43</v>
      </c>
    </row>
    <row r="124" spans="1:59" ht="31" x14ac:dyDescent="0.35">
      <c r="A124" s="6" t="s">
        <v>92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29"/>
      <c r="Q124" s="29"/>
      <c r="R124" s="29"/>
      <c r="S124" s="6" t="s">
        <v>62</v>
      </c>
      <c r="U124" s="6" t="s">
        <v>92</v>
      </c>
      <c r="V124" s="29"/>
      <c r="W124" s="29"/>
      <c r="X124" s="29"/>
      <c r="Y124" s="29"/>
      <c r="Z124" s="29"/>
      <c r="AA124" s="29"/>
      <c r="AB124" s="29"/>
      <c r="AC124" s="29"/>
      <c r="AD124" s="29"/>
      <c r="AE124" s="30"/>
      <c r="AF124" s="29"/>
      <c r="AG124" s="29"/>
      <c r="AH124" s="29"/>
      <c r="AI124" s="29"/>
      <c r="AJ124" s="29"/>
      <c r="AK124" s="29"/>
      <c r="AL124" s="29"/>
      <c r="AM124" s="6" t="s">
        <v>62</v>
      </c>
      <c r="AO124" s="6" t="s">
        <v>92</v>
      </c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30"/>
      <c r="BC124" s="29"/>
      <c r="BD124" s="29"/>
      <c r="BE124" s="29"/>
      <c r="BF124" s="29"/>
      <c r="BG124" s="6" t="s">
        <v>62</v>
      </c>
    </row>
    <row r="125" spans="1:59" ht="31" x14ac:dyDescent="0.35">
      <c r="A125" s="6" t="s">
        <v>92</v>
      </c>
      <c r="B125" s="29"/>
      <c r="C125" s="29"/>
      <c r="D125" s="29"/>
      <c r="E125" s="29"/>
      <c r="F125" s="30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6" t="s">
        <v>91</v>
      </c>
      <c r="U125" s="6" t="s">
        <v>92</v>
      </c>
      <c r="V125" s="29"/>
      <c r="W125" s="29"/>
      <c r="X125" s="29"/>
      <c r="Y125" s="29"/>
      <c r="Z125" s="29"/>
      <c r="AA125" s="29"/>
      <c r="AB125" s="30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6" t="s">
        <v>91</v>
      </c>
      <c r="AO125" s="6" t="s">
        <v>92</v>
      </c>
      <c r="AP125" s="29"/>
      <c r="AQ125" s="29"/>
      <c r="AR125" s="29"/>
      <c r="AS125" s="29"/>
      <c r="AT125" s="29"/>
      <c r="AU125" s="29"/>
      <c r="AV125" s="30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6" t="s">
        <v>91</v>
      </c>
    </row>
    <row r="126" spans="1:59" ht="31" x14ac:dyDescent="0.35">
      <c r="A126" s="6" t="s">
        <v>92</v>
      </c>
      <c r="B126" s="29"/>
      <c r="C126" s="29"/>
      <c r="D126" s="29"/>
      <c r="E126" s="29"/>
      <c r="F126" s="30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6" t="s">
        <v>89</v>
      </c>
      <c r="U126" s="6" t="s">
        <v>92</v>
      </c>
      <c r="V126" s="29"/>
      <c r="W126" s="29"/>
      <c r="X126" s="29"/>
      <c r="Y126" s="29"/>
      <c r="Z126" s="29"/>
      <c r="AA126" s="29"/>
      <c r="AB126" s="30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6" t="s">
        <v>89</v>
      </c>
      <c r="AO126" s="6" t="s">
        <v>92</v>
      </c>
      <c r="AP126" s="29"/>
      <c r="AQ126" s="29"/>
      <c r="AR126" s="29"/>
      <c r="AS126" s="29"/>
      <c r="AT126" s="29"/>
      <c r="AU126" s="29"/>
      <c r="AV126" s="30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6" t="s">
        <v>89</v>
      </c>
    </row>
    <row r="127" spans="1:59" ht="46.5" x14ac:dyDescent="0.35">
      <c r="A127" s="6" t="s">
        <v>92</v>
      </c>
      <c r="B127" s="29"/>
      <c r="C127" s="29"/>
      <c r="D127" s="29"/>
      <c r="E127" s="29"/>
      <c r="F127" s="29"/>
      <c r="G127" s="29"/>
      <c r="H127" s="30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6" t="s">
        <v>5</v>
      </c>
      <c r="U127" s="6" t="s">
        <v>92</v>
      </c>
      <c r="V127" s="29"/>
      <c r="W127" s="29"/>
      <c r="X127" s="29"/>
      <c r="Y127" s="29"/>
      <c r="Z127" s="29"/>
      <c r="AA127" s="29"/>
      <c r="AB127" s="29"/>
      <c r="AC127" s="29"/>
      <c r="AD127" s="29"/>
      <c r="AE127" s="30"/>
      <c r="AF127" s="29"/>
      <c r="AG127" s="29"/>
      <c r="AH127" s="29"/>
      <c r="AI127" s="29"/>
      <c r="AJ127" s="29"/>
      <c r="AK127" s="29"/>
      <c r="AL127" s="29"/>
      <c r="AM127" s="6" t="s">
        <v>5</v>
      </c>
      <c r="AO127" s="6" t="s">
        <v>92</v>
      </c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30"/>
      <c r="BA127" s="29"/>
      <c r="BB127" s="29"/>
      <c r="BC127" s="29"/>
      <c r="BD127" s="29"/>
      <c r="BE127" s="29"/>
      <c r="BF127" s="29"/>
      <c r="BG127" s="6" t="s">
        <v>5</v>
      </c>
    </row>
    <row r="128" spans="1:59" ht="31" x14ac:dyDescent="0.35">
      <c r="A128" s="6" t="s">
        <v>43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30"/>
      <c r="O128" s="29"/>
      <c r="P128" s="29"/>
      <c r="Q128" s="29"/>
      <c r="R128" s="29"/>
      <c r="S128" s="6" t="s">
        <v>62</v>
      </c>
      <c r="U128" s="6" t="s">
        <v>43</v>
      </c>
      <c r="V128" s="29"/>
      <c r="W128" s="29"/>
      <c r="X128" s="29"/>
      <c r="Y128" s="29"/>
      <c r="Z128" s="29"/>
      <c r="AA128" s="29"/>
      <c r="AB128" s="29"/>
      <c r="AC128" s="29"/>
      <c r="AD128" s="29"/>
      <c r="AE128" s="30"/>
      <c r="AF128" s="29"/>
      <c r="AG128" s="29"/>
      <c r="AH128" s="29"/>
      <c r="AI128" s="29"/>
      <c r="AJ128" s="29"/>
      <c r="AK128" s="29"/>
      <c r="AL128" s="29"/>
      <c r="AM128" s="6" t="s">
        <v>62</v>
      </c>
      <c r="AO128" s="6" t="s">
        <v>43</v>
      </c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30"/>
      <c r="BC128" s="29"/>
      <c r="BD128" s="29"/>
      <c r="BE128" s="29"/>
      <c r="BF128" s="29"/>
      <c r="BG128" s="6" t="s">
        <v>62</v>
      </c>
    </row>
    <row r="129" spans="1:59" ht="31" x14ac:dyDescent="0.35">
      <c r="A129" s="6" t="s">
        <v>43</v>
      </c>
      <c r="B129" s="29"/>
      <c r="C129" s="29"/>
      <c r="D129" s="29"/>
      <c r="E129" s="29"/>
      <c r="F129" s="29"/>
      <c r="G129" s="29"/>
      <c r="H129" s="30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6" t="s">
        <v>91</v>
      </c>
      <c r="U129" s="6" t="s">
        <v>43</v>
      </c>
      <c r="V129" s="29"/>
      <c r="W129" s="29"/>
      <c r="X129" s="29"/>
      <c r="Y129" s="29"/>
      <c r="Z129" s="29"/>
      <c r="AA129" s="29"/>
      <c r="AB129" s="30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6" t="s">
        <v>91</v>
      </c>
      <c r="AO129" s="6" t="s">
        <v>43</v>
      </c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30"/>
      <c r="BA129" s="29"/>
      <c r="BB129" s="29"/>
      <c r="BC129" s="29"/>
      <c r="BD129" s="29"/>
      <c r="BE129" s="29"/>
      <c r="BF129" s="29"/>
      <c r="BG129" s="6" t="s">
        <v>91</v>
      </c>
    </row>
    <row r="130" spans="1:59" ht="31" x14ac:dyDescent="0.35">
      <c r="A130" s="6" t="s">
        <v>43</v>
      </c>
      <c r="B130" s="29"/>
      <c r="C130" s="29"/>
      <c r="D130" s="29"/>
      <c r="E130" s="29"/>
      <c r="F130" s="29"/>
      <c r="G130" s="29"/>
      <c r="H130" s="30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6" t="s">
        <v>89</v>
      </c>
      <c r="U130" s="6" t="s">
        <v>43</v>
      </c>
      <c r="V130" s="29"/>
      <c r="W130" s="29"/>
      <c r="X130" s="29"/>
      <c r="Y130" s="29"/>
      <c r="Z130" s="29"/>
      <c r="AA130" s="29"/>
      <c r="AB130" s="30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6" t="s">
        <v>89</v>
      </c>
      <c r="AO130" s="6" t="s">
        <v>43</v>
      </c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30"/>
      <c r="BA130" s="29"/>
      <c r="BB130" s="29"/>
      <c r="BC130" s="29"/>
      <c r="BD130" s="29"/>
      <c r="BE130" s="29"/>
      <c r="BF130" s="29"/>
      <c r="BG130" s="6" t="s">
        <v>89</v>
      </c>
    </row>
    <row r="131" spans="1:59" ht="46.5" x14ac:dyDescent="0.35">
      <c r="A131" s="6" t="s">
        <v>43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29"/>
      <c r="Q131" s="29"/>
      <c r="R131" s="29"/>
      <c r="S131" s="6" t="s">
        <v>5</v>
      </c>
      <c r="U131" s="6" t="s">
        <v>43</v>
      </c>
      <c r="V131" s="29"/>
      <c r="W131" s="29"/>
      <c r="X131" s="29"/>
      <c r="Y131" s="29"/>
      <c r="Z131" s="29"/>
      <c r="AA131" s="29"/>
      <c r="AB131" s="29"/>
      <c r="AC131" s="29"/>
      <c r="AD131" s="29"/>
      <c r="AE131" s="30"/>
      <c r="AF131" s="29"/>
      <c r="AG131" s="29"/>
      <c r="AH131" s="29"/>
      <c r="AI131" s="29"/>
      <c r="AJ131" s="29"/>
      <c r="AK131" s="29"/>
      <c r="AL131" s="29"/>
      <c r="AM131" s="6" t="s">
        <v>5</v>
      </c>
      <c r="AO131" s="6" t="s">
        <v>43</v>
      </c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30"/>
      <c r="BG131" s="6" t="s">
        <v>5</v>
      </c>
    </row>
    <row r="132" spans="1:59" ht="31" x14ac:dyDescent="0.35">
      <c r="A132" s="6" t="s">
        <v>62</v>
      </c>
      <c r="B132" s="30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6" t="s">
        <v>91</v>
      </c>
      <c r="U132" s="6" t="s">
        <v>62</v>
      </c>
      <c r="V132" s="29"/>
      <c r="W132" s="29"/>
      <c r="X132" s="30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6" t="s">
        <v>91</v>
      </c>
      <c r="AO132" s="6" t="s">
        <v>62</v>
      </c>
      <c r="AP132" s="29"/>
      <c r="AQ132" s="29"/>
      <c r="AR132" s="30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6" t="s">
        <v>91</v>
      </c>
    </row>
    <row r="133" spans="1:59" ht="31" x14ac:dyDescent="0.35">
      <c r="A133" s="6" t="s">
        <v>62</v>
      </c>
      <c r="B133" s="29"/>
      <c r="C133" s="29"/>
      <c r="D133" s="29"/>
      <c r="E133" s="29"/>
      <c r="F133" s="30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6" t="s">
        <v>89</v>
      </c>
      <c r="U133" s="6" t="s">
        <v>62</v>
      </c>
      <c r="V133" s="29"/>
      <c r="W133" s="29"/>
      <c r="X133" s="30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6" t="s">
        <v>89</v>
      </c>
      <c r="AO133" s="6" t="s">
        <v>62</v>
      </c>
      <c r="AP133" s="29"/>
      <c r="AQ133" s="29"/>
      <c r="AR133" s="30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6" t="s">
        <v>89</v>
      </c>
    </row>
    <row r="134" spans="1:59" ht="46.5" x14ac:dyDescent="0.35">
      <c r="A134" s="6" t="s">
        <v>62</v>
      </c>
      <c r="B134" s="29"/>
      <c r="C134" s="29"/>
      <c r="D134" s="29"/>
      <c r="E134" s="29"/>
      <c r="F134" s="29"/>
      <c r="G134" s="29"/>
      <c r="H134" s="30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6" t="s">
        <v>5</v>
      </c>
      <c r="U134" s="6" t="s">
        <v>62</v>
      </c>
      <c r="V134" s="29"/>
      <c r="W134" s="29"/>
      <c r="X134" s="29"/>
      <c r="Y134" s="29"/>
      <c r="Z134" s="29"/>
      <c r="AA134" s="29"/>
      <c r="AB134" s="30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6" t="s">
        <v>5</v>
      </c>
      <c r="AO134" s="6" t="s">
        <v>62</v>
      </c>
      <c r="AP134" s="29"/>
      <c r="AQ134" s="29"/>
      <c r="AR134" s="29"/>
      <c r="AS134" s="29"/>
      <c r="AT134" s="29"/>
      <c r="AU134" s="29"/>
      <c r="AV134" s="30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6" t="s">
        <v>5</v>
      </c>
    </row>
    <row r="135" spans="1:59" ht="31" x14ac:dyDescent="0.35">
      <c r="A135" s="6" t="s">
        <v>91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29"/>
      <c r="Q135" s="29"/>
      <c r="R135" s="29"/>
      <c r="S135" s="6" t="s">
        <v>89</v>
      </c>
      <c r="U135" s="6" t="s">
        <v>91</v>
      </c>
      <c r="V135" s="29"/>
      <c r="W135" s="29"/>
      <c r="X135" s="29"/>
      <c r="Y135" s="29"/>
      <c r="Z135" s="29"/>
      <c r="AA135" s="29"/>
      <c r="AB135" s="29"/>
      <c r="AC135" s="29"/>
      <c r="AD135" s="30"/>
      <c r="AE135" s="29"/>
      <c r="AF135" s="29"/>
      <c r="AG135" s="29"/>
      <c r="AH135" s="29"/>
      <c r="AI135" s="29"/>
      <c r="AJ135" s="29"/>
      <c r="AK135" s="29"/>
      <c r="AL135" s="29"/>
      <c r="AM135" s="6" t="s">
        <v>89</v>
      </c>
      <c r="AO135" s="6" t="s">
        <v>91</v>
      </c>
      <c r="AP135" s="29"/>
      <c r="AQ135" s="29"/>
      <c r="AR135" s="29"/>
      <c r="AS135" s="29"/>
      <c r="AT135" s="29"/>
      <c r="AU135" s="29"/>
      <c r="AV135" s="30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6" t="s">
        <v>89</v>
      </c>
    </row>
    <row r="136" spans="1:59" ht="46.5" x14ac:dyDescent="0.35">
      <c r="A136" s="6" t="s">
        <v>91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29"/>
      <c r="Q136" s="29"/>
      <c r="R136" s="29"/>
      <c r="S136" s="6" t="s">
        <v>5</v>
      </c>
      <c r="U136" s="6" t="s">
        <v>91</v>
      </c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30"/>
      <c r="AI136" s="29"/>
      <c r="AJ136" s="29"/>
      <c r="AK136" s="29"/>
      <c r="AL136" s="29"/>
      <c r="AM136" s="6" t="s">
        <v>5</v>
      </c>
      <c r="AO136" s="6" t="s">
        <v>91</v>
      </c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30"/>
      <c r="BC136" s="29"/>
      <c r="BD136" s="29"/>
      <c r="BE136" s="29"/>
      <c r="BF136" s="29"/>
      <c r="BG136" s="6" t="s">
        <v>5</v>
      </c>
    </row>
    <row r="137" spans="1:59" ht="46.5" x14ac:dyDescent="0.35">
      <c r="A137" s="6" t="s">
        <v>89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30"/>
      <c r="O137" s="29"/>
      <c r="P137" s="29"/>
      <c r="Q137" s="29"/>
      <c r="R137" s="29"/>
      <c r="S137" s="6" t="s">
        <v>5</v>
      </c>
      <c r="U137" s="6" t="s">
        <v>89</v>
      </c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30"/>
      <c r="AK137" s="29"/>
      <c r="AL137" s="29"/>
      <c r="AM137" s="6" t="s">
        <v>5</v>
      </c>
      <c r="AO137" s="6" t="s">
        <v>89</v>
      </c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30"/>
      <c r="BE137" s="29"/>
      <c r="BF137" s="29"/>
      <c r="BG137" s="6" t="s">
        <v>5</v>
      </c>
    </row>
  </sheetData>
  <mergeCells count="53">
    <mergeCell ref="AM108:AM109"/>
    <mergeCell ref="AO76:AO77"/>
    <mergeCell ref="AP76:BF76"/>
    <mergeCell ref="BG76:BG77"/>
    <mergeCell ref="AO108:AO109"/>
    <mergeCell ref="AP108:BF108"/>
    <mergeCell ref="BG108:BG109"/>
    <mergeCell ref="AM76:AM77"/>
    <mergeCell ref="A108:A109"/>
    <mergeCell ref="B108:R108"/>
    <mergeCell ref="S108:S109"/>
    <mergeCell ref="U44:U45"/>
    <mergeCell ref="V44:AL44"/>
    <mergeCell ref="U76:U77"/>
    <mergeCell ref="V76:AL76"/>
    <mergeCell ref="A44:A45"/>
    <mergeCell ref="B44:R44"/>
    <mergeCell ref="S44:S45"/>
    <mergeCell ref="A76:A77"/>
    <mergeCell ref="B76:R76"/>
    <mergeCell ref="S76:S77"/>
    <mergeCell ref="U108:U109"/>
    <mergeCell ref="V108:AL108"/>
    <mergeCell ref="AM44:AM45"/>
    <mergeCell ref="AO44:AO45"/>
    <mergeCell ref="AP44:BF44"/>
    <mergeCell ref="BG44:BG45"/>
    <mergeCell ref="BG12:BG13"/>
    <mergeCell ref="BI12:BI13"/>
    <mergeCell ref="BJ12:BZ12"/>
    <mergeCell ref="CA12:CA13"/>
    <mergeCell ref="CA2:CA3"/>
    <mergeCell ref="A12:A13"/>
    <mergeCell ref="B12:R12"/>
    <mergeCell ref="S12:S13"/>
    <mergeCell ref="T12:T13"/>
    <mergeCell ref="U12:U13"/>
    <mergeCell ref="V12:AL12"/>
    <mergeCell ref="AM12:AM13"/>
    <mergeCell ref="AO12:AO13"/>
    <mergeCell ref="AP12:BF12"/>
    <mergeCell ref="AM2:AM3"/>
    <mergeCell ref="AO2:AO3"/>
    <mergeCell ref="AP2:BF2"/>
    <mergeCell ref="BG2:BG3"/>
    <mergeCell ref="BI2:BI3"/>
    <mergeCell ref="BJ2:BZ2"/>
    <mergeCell ref="A2:A3"/>
    <mergeCell ref="B2:R2"/>
    <mergeCell ref="S2:S3"/>
    <mergeCell ref="T2:T3"/>
    <mergeCell ref="U2:U3"/>
    <mergeCell ref="V2:A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FMEA</vt:lpstr>
      <vt:lpstr>Kuesioner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Mochamad Iqbal Latif</dc:creator>
  <cp:lastModifiedBy>Mochamad Iqbal Latif</cp:lastModifiedBy>
  <dcterms:created xsi:type="dcterms:W3CDTF">2024-11-12T07:18:33Z</dcterms:created>
  <dcterms:modified xsi:type="dcterms:W3CDTF">2025-02-05T13:10:45Z</dcterms:modified>
</cp:coreProperties>
</file>